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ALCALDE SAN PEDRO\Desktop\GERENCIA\CURRICULUM UAIP\"/>
    </mc:Choice>
  </mc:AlternateContent>
  <xr:revisionPtr revIDLastSave="0" documentId="13_ncr:1_{269E357B-6B47-4820-A587-52C51851C035}" xr6:coauthVersionLast="44" xr6:coauthVersionMax="44" xr10:uidLastSave="{00000000-0000-0000-0000-000000000000}"/>
  <bookViews>
    <workbookView xWindow="9315" yWindow="1590" windowWidth="11130" windowHeight="7875" firstSheet="1" activeTab="1" xr2:uid="{00000000-000D-0000-FFFF-FFFF00000000}"/>
  </bookViews>
  <sheets>
    <sheet name="Hoja1" sheetId="1" state="hidden" r:id="rId1"/>
    <sheet name="DETALLE PERSONAL ADM-CONTRAT" sheetId="7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5" i="7" l="1"/>
  <c r="D95" i="7"/>
  <c r="D94" i="7"/>
  <c r="D105" i="7" s="1"/>
  <c r="D29" i="7"/>
  <c r="D16" i="7"/>
  <c r="D106" i="7" l="1"/>
  <c r="D117" i="7" s="1"/>
  <c r="D60" i="1" l="1"/>
  <c r="E60" i="1"/>
  <c r="M60" i="1"/>
  <c r="K59" i="1" l="1"/>
  <c r="J59" i="1"/>
  <c r="H59" i="1"/>
  <c r="G59" i="1"/>
  <c r="K58" i="1"/>
  <c r="I58" i="1"/>
  <c r="I60" i="1" s="1"/>
  <c r="H58" i="1"/>
  <c r="G58" i="1"/>
  <c r="K57" i="1"/>
  <c r="J57" i="1"/>
  <c r="H57" i="1"/>
  <c r="G57" i="1"/>
  <c r="K56" i="1"/>
  <c r="J56" i="1"/>
  <c r="H56" i="1"/>
  <c r="G56" i="1"/>
  <c r="K55" i="1"/>
  <c r="J55" i="1"/>
  <c r="H55" i="1"/>
  <c r="G55" i="1"/>
  <c r="K54" i="1"/>
  <c r="J54" i="1"/>
  <c r="H54" i="1"/>
  <c r="G54" i="1"/>
  <c r="P55" i="1" l="1"/>
  <c r="P56" i="1"/>
  <c r="P58" i="1"/>
  <c r="P59" i="1"/>
  <c r="O46" i="1"/>
  <c r="O60" i="1" s="1"/>
  <c r="O30" i="1"/>
  <c r="F30" i="1"/>
  <c r="D176" i="1"/>
  <c r="F175" i="1"/>
  <c r="K175" i="1" s="1"/>
  <c r="F169" i="1"/>
  <c r="F170" i="1"/>
  <c r="F171" i="1"/>
  <c r="F172" i="1"/>
  <c r="I172" i="1" s="1"/>
  <c r="F173" i="1"/>
  <c r="F174" i="1"/>
  <c r="F168" i="1"/>
  <c r="I168" i="1" s="1"/>
  <c r="O26" i="1"/>
  <c r="O140" i="1"/>
  <c r="O28" i="1"/>
  <c r="H50" i="1"/>
  <c r="G50" i="1"/>
  <c r="G175" i="1" l="1"/>
  <c r="I169" i="1"/>
  <c r="I176" i="1" s="1"/>
  <c r="H175" i="1"/>
  <c r="F176" i="1"/>
  <c r="J175" i="1"/>
  <c r="P175" i="1" l="1"/>
  <c r="G26" i="1"/>
  <c r="J26" i="1"/>
  <c r="E31" i="1"/>
  <c r="D31" i="1"/>
  <c r="O25" i="1"/>
  <c r="F29" i="1"/>
  <c r="F27" i="1"/>
  <c r="F28" i="1"/>
  <c r="I28" i="1" s="1"/>
  <c r="N57" i="1" l="1"/>
  <c r="P57" i="1" s="1"/>
  <c r="N54" i="1"/>
  <c r="P54" i="1" s="1"/>
  <c r="F25" i="1"/>
  <c r="F31" i="1" l="1"/>
  <c r="K25" i="1"/>
  <c r="I25" i="1"/>
  <c r="I31" i="1" s="1"/>
  <c r="F52" i="1"/>
  <c r="H52" i="1" s="1"/>
  <c r="O176" i="1"/>
  <c r="K174" i="1"/>
  <c r="J174" i="1"/>
  <c r="H174" i="1"/>
  <c r="G174" i="1"/>
  <c r="K173" i="1"/>
  <c r="J173" i="1"/>
  <c r="H173" i="1"/>
  <c r="G173" i="1"/>
  <c r="K172" i="1"/>
  <c r="H172" i="1"/>
  <c r="G172" i="1"/>
  <c r="P172" i="1" s="1"/>
  <c r="K171" i="1"/>
  <c r="J171" i="1"/>
  <c r="H171" i="1"/>
  <c r="G171" i="1"/>
  <c r="K170" i="1"/>
  <c r="J170" i="1"/>
  <c r="H170" i="1"/>
  <c r="G170" i="1"/>
  <c r="K169" i="1"/>
  <c r="H169" i="1"/>
  <c r="G169" i="1"/>
  <c r="P169" i="1" s="1"/>
  <c r="K168" i="1"/>
  <c r="H168" i="1"/>
  <c r="G168" i="1"/>
  <c r="E140" i="1"/>
  <c r="D140" i="1"/>
  <c r="F139" i="1"/>
  <c r="J139" i="1" s="1"/>
  <c r="F138" i="1"/>
  <c r="G138" i="1" s="1"/>
  <c r="F137" i="1"/>
  <c r="H137" i="1" s="1"/>
  <c r="F136" i="1"/>
  <c r="G136" i="1" s="1"/>
  <c r="H135" i="1"/>
  <c r="G135" i="1"/>
  <c r="P135" i="1" s="1"/>
  <c r="H134" i="1"/>
  <c r="G134" i="1"/>
  <c r="P134" i="1" s="1"/>
  <c r="K132" i="1"/>
  <c r="H132" i="1"/>
  <c r="G132" i="1"/>
  <c r="P132" i="1" s="1"/>
  <c r="K130" i="1"/>
  <c r="H130" i="1"/>
  <c r="G130" i="1"/>
  <c r="P130" i="1" s="1"/>
  <c r="K129" i="1"/>
  <c r="H129" i="1"/>
  <c r="G129" i="1"/>
  <c r="P129" i="1" s="1"/>
  <c r="N127" i="1"/>
  <c r="K127" i="1"/>
  <c r="I127" i="1"/>
  <c r="H127" i="1"/>
  <c r="G127" i="1"/>
  <c r="K125" i="1"/>
  <c r="I125" i="1"/>
  <c r="H125" i="1"/>
  <c r="G125" i="1"/>
  <c r="F123" i="1"/>
  <c r="G123" i="1" s="1"/>
  <c r="F122" i="1"/>
  <c r="K122" i="1" s="1"/>
  <c r="F121" i="1"/>
  <c r="I121" i="1" s="1"/>
  <c r="F120" i="1"/>
  <c r="G120" i="1" s="1"/>
  <c r="F119" i="1"/>
  <c r="K119" i="1" s="1"/>
  <c r="F118" i="1"/>
  <c r="I118" i="1" s="1"/>
  <c r="F117" i="1"/>
  <c r="H117" i="1" s="1"/>
  <c r="N116" i="1"/>
  <c r="K116" i="1"/>
  <c r="I116" i="1"/>
  <c r="H116" i="1"/>
  <c r="G116" i="1"/>
  <c r="N114" i="1"/>
  <c r="K114" i="1"/>
  <c r="I114" i="1"/>
  <c r="H114" i="1"/>
  <c r="G114" i="1"/>
  <c r="N112" i="1"/>
  <c r="K112" i="1"/>
  <c r="J112" i="1"/>
  <c r="H112" i="1"/>
  <c r="G112" i="1"/>
  <c r="K110" i="1"/>
  <c r="J110" i="1"/>
  <c r="H110" i="1"/>
  <c r="G110" i="1"/>
  <c r="K108" i="1"/>
  <c r="J108" i="1"/>
  <c r="H108" i="1"/>
  <c r="G108" i="1"/>
  <c r="K107" i="1"/>
  <c r="J107" i="1"/>
  <c r="H107" i="1"/>
  <c r="G107" i="1"/>
  <c r="N106" i="1"/>
  <c r="K106" i="1"/>
  <c r="I106" i="1"/>
  <c r="H106" i="1"/>
  <c r="G106" i="1"/>
  <c r="K104" i="1"/>
  <c r="I104" i="1"/>
  <c r="H104" i="1"/>
  <c r="G104" i="1"/>
  <c r="K103" i="1"/>
  <c r="I103" i="1"/>
  <c r="H103" i="1"/>
  <c r="G103" i="1"/>
  <c r="P102" i="1"/>
  <c r="N101" i="1"/>
  <c r="K101" i="1"/>
  <c r="I101" i="1"/>
  <c r="H101" i="1"/>
  <c r="G101" i="1"/>
  <c r="K99" i="1"/>
  <c r="J99" i="1"/>
  <c r="H99" i="1"/>
  <c r="G99" i="1"/>
  <c r="K98" i="1"/>
  <c r="I98" i="1"/>
  <c r="H98" i="1"/>
  <c r="G98" i="1"/>
  <c r="N97" i="1"/>
  <c r="K97" i="1"/>
  <c r="J97" i="1"/>
  <c r="H97" i="1"/>
  <c r="G97" i="1"/>
  <c r="K96" i="1"/>
  <c r="J96" i="1"/>
  <c r="H96" i="1"/>
  <c r="G96" i="1"/>
  <c r="K95" i="1"/>
  <c r="J95" i="1"/>
  <c r="H95" i="1"/>
  <c r="G95" i="1"/>
  <c r="N94" i="1"/>
  <c r="K94" i="1"/>
  <c r="J94" i="1"/>
  <c r="H94" i="1"/>
  <c r="G94" i="1"/>
  <c r="F51" i="1"/>
  <c r="H51" i="1" s="1"/>
  <c r="F50" i="1"/>
  <c r="F49" i="1"/>
  <c r="H49" i="1" s="1"/>
  <c r="F48" i="1"/>
  <c r="H48" i="1" s="1"/>
  <c r="F47" i="1"/>
  <c r="F46" i="1"/>
  <c r="F45" i="1"/>
  <c r="K45" i="1" s="1"/>
  <c r="F44" i="1"/>
  <c r="H44" i="1" s="1"/>
  <c r="N43" i="1"/>
  <c r="F43" i="1"/>
  <c r="N42" i="1"/>
  <c r="H42" i="1"/>
  <c r="G42" i="1"/>
  <c r="F42" i="1"/>
  <c r="O31" i="1"/>
  <c r="K30" i="1"/>
  <c r="J30" i="1"/>
  <c r="H30" i="1"/>
  <c r="G30" i="1"/>
  <c r="K29" i="1"/>
  <c r="J29" i="1"/>
  <c r="H29" i="1"/>
  <c r="G29" i="1"/>
  <c r="K28" i="1"/>
  <c r="H28" i="1"/>
  <c r="G28" i="1"/>
  <c r="K27" i="1"/>
  <c r="J27" i="1"/>
  <c r="H27" i="1"/>
  <c r="G27" i="1"/>
  <c r="K26" i="1"/>
  <c r="H26" i="1"/>
  <c r="P26" i="1"/>
  <c r="H25" i="1"/>
  <c r="N24" i="1"/>
  <c r="K24" i="1"/>
  <c r="H24" i="1"/>
  <c r="G24" i="1"/>
  <c r="M18" i="1"/>
  <c r="M62" i="1" s="1"/>
  <c r="L18" i="1"/>
  <c r="J18" i="1"/>
  <c r="I18" i="1"/>
  <c r="F18" i="1"/>
  <c r="E18" i="1"/>
  <c r="D18" i="1"/>
  <c r="D62" i="1" s="1"/>
  <c r="N17" i="1"/>
  <c r="P17" i="1" s="1"/>
  <c r="K17" i="1"/>
  <c r="H17" i="1"/>
  <c r="K16" i="1"/>
  <c r="H16" i="1"/>
  <c r="G16" i="1"/>
  <c r="P16" i="1" s="1"/>
  <c r="N15" i="1"/>
  <c r="K15" i="1"/>
  <c r="H15" i="1"/>
  <c r="G15" i="1"/>
  <c r="P14" i="1"/>
  <c r="K14" i="1"/>
  <c r="H14" i="1"/>
  <c r="K13" i="1"/>
  <c r="H13" i="1"/>
  <c r="G13" i="1"/>
  <c r="P13" i="1" s="1"/>
  <c r="N12" i="1"/>
  <c r="P12" i="1" s="1"/>
  <c r="P170" i="1" l="1"/>
  <c r="P171" i="1"/>
  <c r="J42" i="1"/>
  <c r="P42" i="1" s="1"/>
  <c r="F60" i="1"/>
  <c r="J31" i="1"/>
  <c r="H18" i="1"/>
  <c r="H176" i="1"/>
  <c r="P173" i="1"/>
  <c r="P174" i="1"/>
  <c r="N60" i="1"/>
  <c r="K176" i="1"/>
  <c r="J52" i="1"/>
  <c r="P29" i="1"/>
  <c r="P30" i="1"/>
  <c r="P116" i="1"/>
  <c r="G176" i="1"/>
  <c r="P168" i="1"/>
  <c r="J176" i="1"/>
  <c r="J46" i="1"/>
  <c r="P99" i="1"/>
  <c r="P114" i="1"/>
  <c r="G18" i="1"/>
  <c r="I136" i="1"/>
  <c r="P136" i="1" s="1"/>
  <c r="K18" i="1"/>
  <c r="P95" i="1"/>
  <c r="P96" i="1"/>
  <c r="P97" i="1"/>
  <c r="P107" i="1"/>
  <c r="P108" i="1"/>
  <c r="P110" i="1"/>
  <c r="L117" i="1"/>
  <c r="L140" i="1" s="1"/>
  <c r="P125" i="1"/>
  <c r="K52" i="1"/>
  <c r="P98" i="1"/>
  <c r="G119" i="1"/>
  <c r="J44" i="1"/>
  <c r="J51" i="1"/>
  <c r="H119" i="1"/>
  <c r="P112" i="1"/>
  <c r="K49" i="1"/>
  <c r="P43" i="1"/>
  <c r="P103" i="1"/>
  <c r="P104" i="1"/>
  <c r="P106" i="1"/>
  <c r="G31" i="1"/>
  <c r="P27" i="1"/>
  <c r="J48" i="1"/>
  <c r="I62" i="1"/>
  <c r="I119" i="1"/>
  <c r="I120" i="1"/>
  <c r="P120" i="1" s="1"/>
  <c r="H123" i="1"/>
  <c r="H120" i="1"/>
  <c r="I123" i="1"/>
  <c r="P123" i="1" s="1"/>
  <c r="I138" i="1"/>
  <c r="P138" i="1" s="1"/>
  <c r="H136" i="1"/>
  <c r="J140" i="1"/>
  <c r="H138" i="1"/>
  <c r="K31" i="1"/>
  <c r="H31" i="1"/>
  <c r="G49" i="1"/>
  <c r="P49" i="1" s="1"/>
  <c r="E62" i="1"/>
  <c r="O62" i="1"/>
  <c r="P127" i="1"/>
  <c r="P101" i="1"/>
  <c r="N176" i="1"/>
  <c r="P24" i="1"/>
  <c r="N140" i="1"/>
  <c r="G52" i="1"/>
  <c r="P52" i="1" s="1"/>
  <c r="N18" i="1"/>
  <c r="K121" i="1"/>
  <c r="P15" i="1"/>
  <c r="P18" i="1" s="1"/>
  <c r="K44" i="1"/>
  <c r="H45" i="1"/>
  <c r="G46" i="1"/>
  <c r="H47" i="1"/>
  <c r="G48" i="1"/>
  <c r="P50" i="1"/>
  <c r="K51" i="1"/>
  <c r="M117" i="1"/>
  <c r="M140" i="1" s="1"/>
  <c r="H118" i="1"/>
  <c r="K120" i="1"/>
  <c r="G121" i="1"/>
  <c r="P121" i="1" s="1"/>
  <c r="H122" i="1"/>
  <c r="K123" i="1"/>
  <c r="K136" i="1"/>
  <c r="G137" i="1"/>
  <c r="K138" i="1"/>
  <c r="G139" i="1"/>
  <c r="P139" i="1" s="1"/>
  <c r="F140" i="1"/>
  <c r="K42" i="1"/>
  <c r="K118" i="1"/>
  <c r="G45" i="1"/>
  <c r="P45" i="1" s="1"/>
  <c r="K46" i="1"/>
  <c r="G47" i="1"/>
  <c r="K48" i="1"/>
  <c r="G118" i="1"/>
  <c r="P118" i="1" s="1"/>
  <c r="G122" i="1"/>
  <c r="P122" i="1" s="1"/>
  <c r="P137" i="1"/>
  <c r="K139" i="1"/>
  <c r="G44" i="1"/>
  <c r="H46" i="1"/>
  <c r="L47" i="1"/>
  <c r="L60" i="1" s="1"/>
  <c r="G51" i="1"/>
  <c r="P94" i="1"/>
  <c r="G117" i="1"/>
  <c r="H121" i="1"/>
  <c r="H139" i="1"/>
  <c r="K60" i="1" l="1"/>
  <c r="H60" i="1"/>
  <c r="H62" i="1" s="1"/>
  <c r="G60" i="1"/>
  <c r="G62" i="1" s="1"/>
  <c r="P176" i="1"/>
  <c r="J60" i="1"/>
  <c r="J62" i="1" s="1"/>
  <c r="N28" i="1"/>
  <c r="P28" i="1" s="1"/>
  <c r="N25" i="1"/>
  <c r="P25" i="1" s="1"/>
  <c r="P46" i="1"/>
  <c r="P51" i="1"/>
  <c r="P119" i="1"/>
  <c r="P44" i="1"/>
  <c r="P48" i="1"/>
  <c r="G140" i="1"/>
  <c r="I140" i="1"/>
  <c r="K140" i="1"/>
  <c r="H140" i="1"/>
  <c r="K62" i="1"/>
  <c r="L62" i="1"/>
  <c r="F62" i="1"/>
  <c r="P117" i="1"/>
  <c r="P47" i="1"/>
  <c r="P60" i="1" l="1"/>
  <c r="P31" i="1"/>
  <c r="N31" i="1"/>
  <c r="N62" i="1" s="1"/>
  <c r="P140" i="1"/>
  <c r="P62" i="1" l="1"/>
</calcChain>
</file>

<file path=xl/sharedStrings.xml><?xml version="1.0" encoding="utf-8"?>
<sst xmlns="http://schemas.openxmlformats.org/spreadsheetml/2006/main" count="521" uniqueCount="214">
  <si>
    <t>ALCALDIA MUNICIPAL DE SAN PEDRO PERULAPAN</t>
  </si>
  <si>
    <t>PLANILLA DE SALARIO</t>
  </si>
  <si>
    <t>CIFRAS PRESUPUESTARIA</t>
  </si>
  <si>
    <t>FONDO : 25% FODES/ISDEM</t>
  </si>
  <si>
    <t>N°</t>
  </si>
  <si>
    <t>NOMBRES</t>
  </si>
  <si>
    <t>CARGO</t>
  </si>
  <si>
    <t>SALARIO</t>
  </si>
  <si>
    <t>PAGOS EXTRAS (BONIFICACIONES)</t>
  </si>
  <si>
    <t xml:space="preserve">TOTAL DEVENGADO </t>
  </si>
  <si>
    <t>ISSS 3%</t>
  </si>
  <si>
    <t>ISSS PATRONAL 7.50%</t>
  </si>
  <si>
    <t>AFP 7.25%</t>
  </si>
  <si>
    <t>AFP PATRONAL 7.75%</t>
  </si>
  <si>
    <t>IPSFA  6%</t>
  </si>
  <si>
    <t xml:space="preserve">IPSFA PATRONAL 6% </t>
  </si>
  <si>
    <t>ISR</t>
  </si>
  <si>
    <t>OTROS DESCUENTOS</t>
  </si>
  <si>
    <t>IMPORTE LIQUIDO</t>
  </si>
  <si>
    <t>FIRMA</t>
  </si>
  <si>
    <t>0101 DIRECCION SUPERIOR</t>
  </si>
  <si>
    <t xml:space="preserve">CONFIA </t>
  </si>
  <si>
    <t>CRECER</t>
  </si>
  <si>
    <t>OSWALD SIBRIAN MIRANDA</t>
  </si>
  <si>
    <t>ALCALDE MUNICIPAL</t>
  </si>
  <si>
    <t>SARAI GUADALUPE BELTRAN MARTINEZ</t>
  </si>
  <si>
    <t>SECRETARIA DESPACHO DEL  ALCALDE</t>
  </si>
  <si>
    <t>ORCAR ARMANDO JOAQUIN RIVAS</t>
  </si>
  <si>
    <t>SINDICO MUNICIPAL</t>
  </si>
  <si>
    <t>MARIA JULIANA ESCOBAR MONTALVO</t>
  </si>
  <si>
    <t>SECRETARIO MUNICIPAL</t>
  </si>
  <si>
    <t>NELSON ADAN MARTINEZ</t>
  </si>
  <si>
    <t>MOTORISTA DESPACHO MPAL</t>
  </si>
  <si>
    <t>DOUGLAS FRANCISCO MARIN QUEZADA</t>
  </si>
  <si>
    <t>GERENCIA GRAL</t>
  </si>
  <si>
    <t>TOTAL UNIDAD 0101</t>
  </si>
  <si>
    <t>PAGOS EXTRAS (BONIFICACION)</t>
  </si>
  <si>
    <t>0102 ADMINISTRACION GENERAL Y OPERATIVA</t>
  </si>
  <si>
    <t>7</t>
  </si>
  <si>
    <t>HENRY DOUGLAS PALACIOS MONTENEGRO</t>
  </si>
  <si>
    <t>JEFE DE UACI</t>
  </si>
  <si>
    <t>MAYRA LISSETHE RENDEROS DE VASQUEZ</t>
  </si>
  <si>
    <t>ENCARG. DE TESORERIA</t>
  </si>
  <si>
    <t>SANTOS EMILIO FLORES BELTRAN</t>
  </si>
  <si>
    <t>COLECTURIA</t>
  </si>
  <si>
    <t>10</t>
  </si>
  <si>
    <t>MILAGRO ARELY HERNANDEZ MENJIVAR</t>
  </si>
  <si>
    <t xml:space="preserve">DAYSI MARGARITA ANGEL </t>
  </si>
  <si>
    <t>ENCARG. DE CONTABILIDAD</t>
  </si>
  <si>
    <t>EVA CRISTINA ERAZO RODRIGUEZ</t>
  </si>
  <si>
    <t>13</t>
  </si>
  <si>
    <t>SARA YANIRA CAÑAS PORTILLO</t>
  </si>
  <si>
    <t>AUX.DE CONTABILIDAD (Activo Fijo)</t>
  </si>
  <si>
    <t>TOTAL UNIDAD 0102</t>
  </si>
  <si>
    <t>0201 SERVICIOS GENERALES</t>
  </si>
  <si>
    <t>ARTURO ESCOBAR INESTROZA</t>
  </si>
  <si>
    <t>JEFE. DE SERVICIOS GRALES</t>
  </si>
  <si>
    <t xml:space="preserve">NARCISO ANGEL PEREZ </t>
  </si>
  <si>
    <t>AUX.DE SERV.GENERALES</t>
  </si>
  <si>
    <t>JOSE FELIPE HERNANDEZ OPORTO</t>
  </si>
  <si>
    <t>YESENIA ARACELY  VIVAS RAYMUNDO</t>
  </si>
  <si>
    <t>ORDENANZA</t>
  </si>
  <si>
    <t>ADALBERTO FLORES</t>
  </si>
  <si>
    <t>MOTORISTA VEHICULO ADMINIST/OPERATIV</t>
  </si>
  <si>
    <t>OSCAR OSMIN  FLORES PEREZ</t>
  </si>
  <si>
    <t>MANUEL DE JESUS MUÑOZ</t>
  </si>
  <si>
    <t xml:space="preserve">MECANICO  MUNICIPAL </t>
  </si>
  <si>
    <t>SERAFIN RUIZ RIVERA</t>
  </si>
  <si>
    <t>MOTORISTA MOTONIVELADORA</t>
  </si>
  <si>
    <t>FRANCISCO  DELGADO NAVARRO</t>
  </si>
  <si>
    <t>GUILLERMO ANTONIO RODRIGUEZ</t>
  </si>
  <si>
    <t>MOTORISTA DEL  VEHICULO ADMINIST/PFGL</t>
  </si>
  <si>
    <t>DOMINGO ARTURO  RECINOS RAMOS</t>
  </si>
  <si>
    <t>TOTAL UNIDAD 0201</t>
  </si>
  <si>
    <t>TOTAL GENERAL  POR UNIDADES</t>
  </si>
  <si>
    <t>F:___________________________</t>
  </si>
  <si>
    <t>CNEL. OSWALD SIBRIAN MIRANDA</t>
  </si>
  <si>
    <t>LICDA. MAYRA LISSETHE RENDEROS DE VASQUEZ</t>
  </si>
  <si>
    <t xml:space="preserve">              ALCALDE MUNICIPAL</t>
  </si>
  <si>
    <t xml:space="preserve">                         TESORERA MUNICIPAL</t>
  </si>
  <si>
    <t>SR. OSCAR ARMANDO JOAQUIN VIVAS</t>
  </si>
  <si>
    <t>SRA.  DAYSI MARGARITA ANGEL</t>
  </si>
  <si>
    <t xml:space="preserve">                 SINDICO MUNICIPAL</t>
  </si>
  <si>
    <t>CONTADORA  MUNICIPAL</t>
  </si>
  <si>
    <t>FONDO : FONDO COMUN</t>
  </si>
  <si>
    <t>0201 SERVICIOS MUNICIPALES DIVERSOS (catastro)</t>
  </si>
  <si>
    <t>SANTOS ENRIQUE MENDEZ GARCIA</t>
  </si>
  <si>
    <t xml:space="preserve">JEFE DE CATASTRO </t>
  </si>
  <si>
    <t>ANA DINORA JIMENEZ</t>
  </si>
  <si>
    <t>AUXILIAR DE CATASTRO</t>
  </si>
  <si>
    <t>ERICK ANTONIO MORALES GARCIA</t>
  </si>
  <si>
    <t>MARCO TULIO MATA MONTENEGRO</t>
  </si>
  <si>
    <t>ALEJANDRO GONZALES ANGELES</t>
  </si>
  <si>
    <t>MANUEL EDUARDO URQUILLA BAUTISTA</t>
  </si>
  <si>
    <t>0201 SERVICIOS MUNICIPALES DIVERSOS (cuentas corrientes)</t>
  </si>
  <si>
    <t>KARLA KARINA COTO DE CALDERON</t>
  </si>
  <si>
    <t>JEFE DE CUENTAS CORRIENTES</t>
  </si>
  <si>
    <t>ENMA ELENA TEAS MOLINA DE MEJIA</t>
  </si>
  <si>
    <t>AUXILIAR DE CUENTAS CORRIENTES</t>
  </si>
  <si>
    <t>MARITZA HERNANDEZ DE  SORIANO</t>
  </si>
  <si>
    <t>MILAGRO DE LOS ANGELES SEGURA</t>
  </si>
  <si>
    <t xml:space="preserve">AUXILIAR DE CUENTAS CORRIENTES </t>
  </si>
  <si>
    <t>0201 SERVICIOS MUNICIPALES DIVERSOS (registro del estado familiar)</t>
  </si>
  <si>
    <t>ELM ER JOEL BELTRAN SEGURA</t>
  </si>
  <si>
    <t>JEFE DEL REGISTRO DEL ESTADO FAMILIAR</t>
  </si>
  <si>
    <t>GRISELDA ADALUZ LOVATO GONZALES</t>
  </si>
  <si>
    <t xml:space="preserve">AUX. DEL REG.  DEL ESTADO FAMILIAR </t>
  </si>
  <si>
    <t>MARINA DEL ROSARIO RAMIREZ</t>
  </si>
  <si>
    <t xml:space="preserve">AUX. DEL REG. DEL ESTADO FAMILIAR </t>
  </si>
  <si>
    <t>0201 SERVICIOS MUNICIPALES DIVERSOS (unidad de genero)</t>
  </si>
  <si>
    <t>CARMEN GUADALUPE CARPIO</t>
  </si>
  <si>
    <t>ENC,.DE UNIDAD DE GENERO</t>
  </si>
  <si>
    <t>0201 SERVICIOS MUNICIPALES DIVERSOS (unidad de deporte)</t>
  </si>
  <si>
    <t>LETICIA GUILLERMINA DE MONTES</t>
  </si>
  <si>
    <t xml:space="preserve">ENC.PROMOTOR A  DE DEPORTES </t>
  </si>
  <si>
    <t>0201 SERVICIOS MUNICIPALES DIVERSOS (unidad de informatica)</t>
  </si>
  <si>
    <t>WILLIAM ALFREDO MADRID GRACIAS</t>
  </si>
  <si>
    <t>ENCARGADO DE INFORMATICA</t>
  </si>
  <si>
    <t>0201 SERVICIOS MUNICIPALES DIVERSOS (unidad de medio ambiente)</t>
  </si>
  <si>
    <t>JOSE CARLOS AGUILAR</t>
  </si>
  <si>
    <t>ENCARGADO UNIDAD GESTION AMBIENTAL</t>
  </si>
  <si>
    <t>JOSE GUILLERMO HURTADO</t>
  </si>
  <si>
    <t>MOTORISTA CAMION  RECOL.DESECHOS SOL.</t>
  </si>
  <si>
    <t>JOSE VASQUEZ MENDOZA</t>
  </si>
  <si>
    <t>AUXILIAR DE TREN DE ASEO</t>
  </si>
  <si>
    <t>JAIME ROBERTO BAUTISTA</t>
  </si>
  <si>
    <t>LUIS ERNESTO LEMUS</t>
  </si>
  <si>
    <t>BARRENDERO SITIOS MUNICIPALES</t>
  </si>
  <si>
    <t>RAMIRO VALLE AGUILAR</t>
  </si>
  <si>
    <t>MARIA DE JESUS CORPEÑO</t>
  </si>
  <si>
    <t>BARRENDERA SITIOS MUNICIPALES</t>
  </si>
  <si>
    <t>MARIA   MAGDALENA CAMPOS DE VIVAS</t>
  </si>
  <si>
    <t>0201 SERVICIOS MUNICIPALES DIVERSOS (unidad comunicacion)</t>
  </si>
  <si>
    <t>ALEXANDER ANTONIO AGUILAR</t>
  </si>
  <si>
    <t>ENCARGADO UNIDAD COMUNICACIONES</t>
  </si>
  <si>
    <t>0201 SERVICIOS MUNICIPALES DIVERSOS (unidad proyecto)</t>
  </si>
  <si>
    <t>HENRI FRANKLIN SERRANO MEDRANO</t>
  </si>
  <si>
    <t>JEFE DE PROYECTOS</t>
  </si>
  <si>
    <t>0201 SERVICIOS MUNICIPALES DIVERSOS (unidad gestion doc. archiv)</t>
  </si>
  <si>
    <t>XIOMARA NATALI SANCHEZ MARAVILLA</t>
  </si>
  <si>
    <t>ENCARGADA DE GESTION Y ARCHIVO DOCUMENTAL</t>
  </si>
  <si>
    <t>SALVADORA GARCIA DE BELTRAN</t>
  </si>
  <si>
    <t>AUXILIAR  DE ARCHIVO</t>
  </si>
  <si>
    <t>0201 SERVICIOS MUNICIPALES DIVERSOS (unidad acceso infor. Publica</t>
  </si>
  <si>
    <t>EVIN ALEXIS SANCHEZ  PINTO</t>
  </si>
  <si>
    <t>ENCARG.UNID.ACCESO INFORM.PUBLIC</t>
  </si>
  <si>
    <t>0201 SERVICIOS MUNICIPALES DIVERSOS (unidad del CAM)</t>
  </si>
  <si>
    <t>MIGUEL BELTRAN VASQUEZ</t>
  </si>
  <si>
    <t>JEFE  DEL CAM SN PEDRO PERULAPAN</t>
  </si>
  <si>
    <t>ISABEL ORELLANA GONZALEZ</t>
  </si>
  <si>
    <t>AUX. AGENTE DEL CAM SPP</t>
  </si>
  <si>
    <t>JOSE MORIS BELTRAN MATIAS</t>
  </si>
  <si>
    <t>RIGOBERTO SANTOS</t>
  </si>
  <si>
    <t>JOSE RICARDO GARCIA</t>
  </si>
  <si>
    <t>JOSE ADELMO NAVAS PEREZ</t>
  </si>
  <si>
    <t>TOTAL LINEA 0201-SERVICIOS MUNICIPALES DIVERSOS</t>
  </si>
  <si>
    <t>PERSONAL EVENTUAL</t>
  </si>
  <si>
    <t>1</t>
  </si>
  <si>
    <t>4</t>
  </si>
  <si>
    <t>TECNICO ELECTRICISTA</t>
  </si>
  <si>
    <t>PRESUPUESTARIA</t>
  </si>
  <si>
    <t>DEL 01 DE FEBRERO AL 28 DE FEBRERO DEL 2019</t>
  </si>
  <si>
    <t>MIGUEL ANGEL ORELLANA GONZALEZ</t>
  </si>
  <si>
    <t>PLANILLA DE EMPLEADOS EVENTUALES</t>
  </si>
  <si>
    <t>FRANCISCO PREZA HERNANDEZ</t>
  </si>
  <si>
    <t>AUX. DE PROYECCION S.</t>
  </si>
  <si>
    <t>JEFE DE PROYECCION S.</t>
  </si>
  <si>
    <t>8</t>
  </si>
  <si>
    <t>ALBA CAROLINA NIETO FLAMENCO</t>
  </si>
  <si>
    <t>NANCY JAZMIN SANCHEZ AGUILAR</t>
  </si>
  <si>
    <t>HERBERT ALCIDES VIVAS HERNANDEZ</t>
  </si>
  <si>
    <t>MARVIN ANTONIO VIVAS MARTINEZ</t>
  </si>
  <si>
    <t>VICTOR AUGUSTO SANTOS VILLALOBO</t>
  </si>
  <si>
    <t>BAUDILIO GONZALEZ NAVARRO</t>
  </si>
  <si>
    <t>AUXILIAR DEL CAM</t>
  </si>
  <si>
    <t>AUX. DE TESORERIA</t>
  </si>
  <si>
    <t xml:space="preserve">NOTA: SE  HACE CONSTAR: QUE POR ACUERDO MPAL. A PARTIR DEL 18 ENERO 2019,  SE APRUEBA ASIGNAR A LA SRA. MILAGRO HERNANDEZ COMO ENCARGADA DE PRESUPUESTO Y A SRA. CRISTINA ERAZO COMO AUXILIAR DE TESORERIA POR LO QUE SE LE HACE UN CALCULO REINTEGRANDO 14 DIAS DEL MES DE ENERO ,  ASI MISMO  AL SR. FRANCISCO DELGADO SE LE REINTEGRA LOS DESCONTADO $70.44 DEL MES DE ENERO EN FONDO SOCIAL DE VIVIENDA PUES YA NO SE PUEDEN REALIZAR PAGOS POR CHEQUES, POR LO QUE EL SR. FRANCISCO LO HARA EN EFECTIVO A PARTIR DE ESTE MES. </t>
  </si>
  <si>
    <t>SRA.  MILAGRO HERNANDEZ</t>
  </si>
  <si>
    <t>ENC. DE PRESUPUESTO</t>
  </si>
  <si>
    <t>NOTA :  EL SR. JAIME ROBERTO BAUTISTA TIENE INCAPACIDAD POR 7 DIAS LA MUNICIPALIDAD LE APLICA A 4 DIAS EL PAGO DEL 25% SOBRE EL SUELDO DIARIO.</t>
  </si>
  <si>
    <t>NOTA: PARA EFECTOS DE CUADRATURA, SE REGULARIZAN LOS TOTALES,  YA QUE  SISTEMA EXCEL, LO APROXIMA EN AUMENTO Y DISMINUCION</t>
  </si>
  <si>
    <t>0201 SERVICIOS MUNICIPALES DIVERSOS (proyeccion social)</t>
  </si>
  <si>
    <t>59</t>
  </si>
  <si>
    <t>9</t>
  </si>
  <si>
    <t>11</t>
  </si>
  <si>
    <t>12</t>
  </si>
  <si>
    <t>KENIA XIOMARA CRUZ GARCIA</t>
  </si>
  <si>
    <t>CHRISTIAN ALISSON MEJIA QUINTANILLA</t>
  </si>
  <si>
    <t>AUXILIAR DE UACI</t>
  </si>
  <si>
    <t>TESORERA MUNICIPAL</t>
  </si>
  <si>
    <t>ENC.PRESUPUESTARIA</t>
  </si>
  <si>
    <t>PERSONAL  POR CONTRATO</t>
  </si>
  <si>
    <t xml:space="preserve">AUX. DE UACI INTERINA </t>
  </si>
  <si>
    <t xml:space="preserve">RECEPCIONISTA </t>
  </si>
  <si>
    <t>UNID. JURIDICA</t>
  </si>
  <si>
    <t xml:space="preserve">IRIS GRISELDA MENDOZA </t>
  </si>
  <si>
    <t xml:space="preserve">AUDITORA INTERNA </t>
  </si>
  <si>
    <t>TOTAL  GENERAL PERSONAL  PLANILLA Y POR CONTRATO</t>
  </si>
  <si>
    <t xml:space="preserve">ENC.PROMOTORA  DE DEPORTES </t>
  </si>
  <si>
    <t>ELMER JOEL BELTRAN SEGURA</t>
  </si>
  <si>
    <t>TOTAL DE  PERSONAL POR CONTRATO</t>
  </si>
  <si>
    <t xml:space="preserve">TOTAL GENERAL DE PERSONAL DE PLANILLA </t>
  </si>
  <si>
    <t>JEFE DE PROYECCION SOCIAL</t>
  </si>
  <si>
    <t>AUX. DE PROYECCION SOCIAL</t>
  </si>
  <si>
    <t>MARIA ISABEL  RIVERA</t>
  </si>
  <si>
    <t xml:space="preserve">TESORERA MPAL </t>
  </si>
  <si>
    <t>14</t>
  </si>
  <si>
    <t>60</t>
  </si>
  <si>
    <t>63</t>
  </si>
  <si>
    <t>66</t>
  </si>
  <si>
    <t xml:space="preserve">BLANCA NURIA VIVAS </t>
  </si>
  <si>
    <t>AUX, DE TESORERIA INTERIN</t>
  </si>
  <si>
    <t>DIANA  ALEJANDRA DOMINGUEZ FUNES</t>
  </si>
  <si>
    <t>MARIA FLOR DEL CID RAMOS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</si>
</sst>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&quot;$&quot;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Arial Narrow"/>
      <family val="2"/>
    </font>
    <font>
      <sz val="8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b/>
      <i/>
      <u/>
      <sz val="16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 Narrow"/>
      <family val="2"/>
    </font>
    <font>
      <b/>
      <sz val="9"/>
      <color theme="1"/>
      <name val="Calibri"/>
      <family val="2"/>
      <scheme val="minor"/>
    </font>
    <font>
      <sz val="11"/>
      <name val="Arial Narrow"/>
      <family val="2"/>
    </font>
    <font>
      <b/>
      <sz val="12"/>
      <name val="Arial Narrow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7" fillId="0" borderId="5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Border="1"/>
    <xf numFmtId="0" fontId="8" fillId="0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44" fontId="10" fillId="0" borderId="3" xfId="0" applyNumberFormat="1" applyFont="1" applyBorder="1" applyAlignment="1">
      <alignment vertical="center"/>
    </xf>
    <xf numFmtId="165" fontId="0" fillId="0" borderId="1" xfId="0" applyNumberFormat="1" applyBorder="1"/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44" fontId="11" fillId="0" borderId="3" xfId="0" applyNumberFormat="1" applyFont="1" applyBorder="1" applyAlignment="1">
      <alignment vertical="center"/>
    </xf>
    <xf numFmtId="0" fontId="0" fillId="0" borderId="0" xfId="0" applyBorder="1" applyAlignment="1">
      <alignment horizontal="center"/>
    </xf>
    <xf numFmtId="44" fontId="11" fillId="0" borderId="0" xfId="0" applyNumberFormat="1" applyFont="1" applyBorder="1" applyAlignment="1">
      <alignment vertical="center"/>
    </xf>
    <xf numFmtId="44" fontId="5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wrapText="1"/>
    </xf>
    <xf numFmtId="0" fontId="0" fillId="0" borderId="5" xfId="0" applyBorder="1" applyAlignment="1">
      <alignment horizontal="center"/>
    </xf>
    <xf numFmtId="164" fontId="0" fillId="0" borderId="1" xfId="1" applyFont="1" applyBorder="1"/>
    <xf numFmtId="49" fontId="12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44" fontId="10" fillId="0" borderId="1" xfId="0" applyNumberFormat="1" applyFont="1" applyBorder="1" applyAlignment="1">
      <alignment vertical="center"/>
    </xf>
    <xf numFmtId="44" fontId="0" fillId="0" borderId="1" xfId="0" applyNumberFormat="1" applyBorder="1"/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165" fontId="0" fillId="0" borderId="1" xfId="0" applyNumberFormat="1" applyFill="1" applyBorder="1"/>
    <xf numFmtId="44" fontId="2" fillId="2" borderId="1" xfId="0" applyNumberFormat="1" applyFont="1" applyFill="1" applyBorder="1"/>
    <xf numFmtId="0" fontId="2" fillId="0" borderId="1" xfId="0" applyFont="1" applyBorder="1"/>
    <xf numFmtId="165" fontId="2" fillId="2" borderId="1" xfId="0" applyNumberFormat="1" applyFont="1" applyFill="1" applyBorder="1"/>
    <xf numFmtId="165" fontId="2" fillId="0" borderId="1" xfId="0" applyNumberFormat="1" applyFont="1" applyBorder="1"/>
    <xf numFmtId="164" fontId="2" fillId="2" borderId="1" xfId="1" applyFont="1" applyFill="1" applyBorder="1"/>
    <xf numFmtId="164" fontId="2" fillId="2" borderId="1" xfId="0" applyNumberFormat="1" applyFont="1" applyFill="1" applyBorder="1"/>
    <xf numFmtId="44" fontId="2" fillId="0" borderId="1" xfId="0" applyNumberFormat="1" applyFont="1" applyBorder="1"/>
    <xf numFmtId="0" fontId="9" fillId="0" borderId="0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9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44" fontId="10" fillId="3" borderId="1" xfId="0" applyNumberFormat="1" applyFont="1" applyFill="1" applyBorder="1" applyAlignment="1">
      <alignment vertical="center"/>
    </xf>
    <xf numFmtId="0" fontId="2" fillId="0" borderId="0" xfId="0" applyFont="1"/>
    <xf numFmtId="44" fontId="2" fillId="0" borderId="8" xfId="0" applyNumberFormat="1" applyFont="1" applyBorder="1"/>
    <xf numFmtId="44" fontId="2" fillId="0" borderId="4" xfId="0" applyNumberFormat="1" applyFont="1" applyBorder="1"/>
    <xf numFmtId="165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7" fillId="2" borderId="1" xfId="0" applyFont="1" applyFill="1" applyBorder="1" applyAlignment="1">
      <alignment wrapText="1"/>
    </xf>
    <xf numFmtId="0" fontId="9" fillId="0" borderId="3" xfId="0" applyFont="1" applyBorder="1" applyAlignment="1">
      <alignment vertical="center"/>
    </xf>
    <xf numFmtId="165" fontId="0" fillId="0" borderId="1" xfId="1" applyNumberFormat="1" applyFont="1" applyBorder="1"/>
    <xf numFmtId="165" fontId="0" fillId="0" borderId="0" xfId="0" applyNumberFormat="1" applyBorder="1"/>
    <xf numFmtId="0" fontId="9" fillId="0" borderId="3" xfId="0" applyFont="1" applyBorder="1" applyAlignment="1">
      <alignment vertical="center" wrapText="1"/>
    </xf>
    <xf numFmtId="44" fontId="9" fillId="0" borderId="1" xfId="0" applyNumberFormat="1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164" fontId="0" fillId="0" borderId="1" xfId="0" applyNumberFormat="1" applyBorder="1"/>
    <xf numFmtId="0" fontId="14" fillId="0" borderId="3" xfId="0" applyFont="1" applyBorder="1" applyAlignment="1">
      <alignment vertical="center"/>
    </xf>
    <xf numFmtId="164" fontId="0" fillId="0" borderId="1" xfId="1" applyFont="1" applyFill="1" applyBorder="1"/>
    <xf numFmtId="165" fontId="0" fillId="0" borderId="0" xfId="0" applyNumberFormat="1" applyFill="1" applyBorder="1"/>
    <xf numFmtId="0" fontId="9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0" xfId="0" applyFont="1" applyBorder="1" applyAlignment="1">
      <alignment vertical="center" wrapText="1"/>
    </xf>
    <xf numFmtId="2" fontId="0" fillId="0" borderId="1" xfId="0" applyNumberFormat="1" applyBorder="1"/>
    <xf numFmtId="0" fontId="9" fillId="0" borderId="7" xfId="0" applyFont="1" applyBorder="1" applyAlignment="1">
      <alignment horizontal="left" vertical="center"/>
    </xf>
    <xf numFmtId="44" fontId="10" fillId="0" borderId="5" xfId="0" applyNumberFormat="1" applyFont="1" applyBorder="1" applyAlignment="1">
      <alignment vertical="center"/>
    </xf>
    <xf numFmtId="165" fontId="0" fillId="0" borderId="5" xfId="0" applyNumberFormat="1" applyBorder="1"/>
    <xf numFmtId="44" fontId="10" fillId="0" borderId="5" xfId="0" applyNumberFormat="1" applyFont="1" applyFill="1" applyBorder="1" applyAlignment="1">
      <alignment vertical="center"/>
    </xf>
    <xf numFmtId="2" fontId="0" fillId="0" borderId="5" xfId="0" applyNumberFormat="1" applyBorder="1"/>
    <xf numFmtId="0" fontId="0" fillId="0" borderId="5" xfId="0" applyBorder="1"/>
    <xf numFmtId="164" fontId="0" fillId="0" borderId="5" xfId="1" applyFont="1" applyBorder="1"/>
    <xf numFmtId="0" fontId="12" fillId="0" borderId="1" xfId="0" applyFont="1" applyBorder="1" applyAlignment="1">
      <alignment vertical="center"/>
    </xf>
    <xf numFmtId="0" fontId="18" fillId="0" borderId="3" xfId="0" applyFont="1" applyBorder="1"/>
    <xf numFmtId="0" fontId="19" fillId="0" borderId="4" xfId="0" applyFont="1" applyBorder="1"/>
    <xf numFmtId="44" fontId="10" fillId="0" borderId="0" xfId="0" applyNumberFormat="1" applyFont="1" applyFill="1" applyBorder="1" applyAlignment="1">
      <alignment vertical="center"/>
    </xf>
    <xf numFmtId="164" fontId="0" fillId="0" borderId="0" xfId="1" applyFont="1"/>
    <xf numFmtId="164" fontId="0" fillId="0" borderId="0" xfId="0" applyNumberFormat="1"/>
    <xf numFmtId="44" fontId="4" fillId="0" borderId="1" xfId="0" applyNumberFormat="1" applyFont="1" applyBorder="1" applyAlignment="1">
      <alignment vertical="center"/>
    </xf>
    <xf numFmtId="0" fontId="20" fillId="0" borderId="1" xfId="0" applyFont="1" applyBorder="1"/>
    <xf numFmtId="165" fontId="20" fillId="0" borderId="1" xfId="0" applyNumberFormat="1" applyFont="1" applyBorder="1"/>
    <xf numFmtId="164" fontId="20" fillId="0" borderId="1" xfId="1" applyFont="1" applyBorder="1"/>
    <xf numFmtId="44" fontId="2" fillId="0" borderId="1" xfId="0" applyNumberFormat="1" applyFont="1" applyFill="1" applyBorder="1"/>
    <xf numFmtId="165" fontId="18" fillId="0" borderId="1" xfId="0" applyNumberFormat="1" applyFont="1" applyBorder="1"/>
    <xf numFmtId="0" fontId="0" fillId="0" borderId="0" xfId="0" applyAlignment="1">
      <alignment horizontal="left" wrapText="1"/>
    </xf>
    <xf numFmtId="165" fontId="2" fillId="2" borderId="1" xfId="1" applyNumberFormat="1" applyFont="1" applyFill="1" applyBorder="1"/>
    <xf numFmtId="0" fontId="6" fillId="0" borderId="0" xfId="0" applyFont="1"/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9" fillId="4" borderId="3" xfId="0" applyFont="1" applyFill="1" applyBorder="1" applyAlignment="1">
      <alignment vertical="center"/>
    </xf>
    <xf numFmtId="44" fontId="10" fillId="4" borderId="1" xfId="0" applyNumberFormat="1" applyFont="1" applyFill="1" applyBorder="1" applyAlignment="1">
      <alignment vertical="center"/>
    </xf>
    <xf numFmtId="0" fontId="0" fillId="4" borderId="1" xfId="0" applyFill="1" applyBorder="1"/>
    <xf numFmtId="165" fontId="0" fillId="4" borderId="1" xfId="0" applyNumberFormat="1" applyFill="1" applyBorder="1"/>
    <xf numFmtId="164" fontId="0" fillId="4" borderId="1" xfId="1" applyFont="1" applyFill="1" applyBorder="1"/>
    <xf numFmtId="165" fontId="0" fillId="4" borderId="1" xfId="1" applyNumberFormat="1" applyFont="1" applyFill="1" applyBorder="1"/>
    <xf numFmtId="164" fontId="0" fillId="4" borderId="0" xfId="1" applyFont="1" applyFill="1"/>
    <xf numFmtId="44" fontId="2" fillId="2" borderId="3" xfId="0" applyNumberFormat="1" applyFont="1" applyFill="1" applyBorder="1"/>
    <xf numFmtId="0" fontId="8" fillId="6" borderId="27" xfId="0" applyFont="1" applyFill="1" applyBorder="1" applyAlignment="1">
      <alignment horizontal="center" vertical="center" wrapText="1"/>
    </xf>
    <xf numFmtId="0" fontId="0" fillId="7" borderId="25" xfId="0" applyFill="1" applyBorder="1"/>
    <xf numFmtId="0" fontId="12" fillId="0" borderId="22" xfId="0" applyFont="1" applyBorder="1" applyAlignment="1">
      <alignment vertical="center"/>
    </xf>
    <xf numFmtId="0" fontId="12" fillId="0" borderId="23" xfId="0" applyFont="1" applyBorder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0" fontId="18" fillId="0" borderId="29" xfId="0" applyFont="1" applyBorder="1" applyAlignment="1">
      <alignment vertical="center"/>
    </xf>
    <xf numFmtId="0" fontId="0" fillId="0" borderId="0" xfId="0" applyAlignment="1">
      <alignment horizontal="center"/>
    </xf>
    <xf numFmtId="0" fontId="4" fillId="0" borderId="7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5" xfId="0" applyFont="1" applyFill="1" applyBorder="1" applyAlignment="1">
      <alignment vertical="center" wrapText="1"/>
    </xf>
    <xf numFmtId="0" fontId="9" fillId="0" borderId="31" xfId="0" applyFont="1" applyFill="1" applyBorder="1" applyAlignment="1">
      <alignment horizontal="center" vertical="center"/>
    </xf>
    <xf numFmtId="164" fontId="10" fillId="0" borderId="11" xfId="1" applyFont="1" applyFill="1" applyBorder="1" applyAlignment="1">
      <alignment vertical="center"/>
    </xf>
    <xf numFmtId="0" fontId="22" fillId="0" borderId="12" xfId="0" applyFont="1" applyFill="1" applyBorder="1" applyAlignment="1">
      <alignment vertical="center" wrapText="1"/>
    </xf>
    <xf numFmtId="0" fontId="22" fillId="0" borderId="11" xfId="0" applyFont="1" applyFill="1" applyBorder="1" applyAlignment="1">
      <alignment vertical="center" wrapText="1"/>
    </xf>
    <xf numFmtId="0" fontId="22" fillId="0" borderId="7" xfId="0" applyFont="1" applyFill="1" applyBorder="1" applyAlignment="1">
      <alignment vertical="center"/>
    </xf>
    <xf numFmtId="0" fontId="0" fillId="0" borderId="1" xfId="0" applyFill="1" applyBorder="1"/>
    <xf numFmtId="0" fontId="2" fillId="0" borderId="8" xfId="0" applyFont="1" applyFill="1" applyBorder="1"/>
    <xf numFmtId="0" fontId="11" fillId="0" borderId="5" xfId="0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165" fontId="2" fillId="8" borderId="23" xfId="1" applyNumberFormat="1" applyFont="1" applyFill="1" applyBorder="1" applyAlignment="1">
      <alignment vertical="center"/>
    </xf>
    <xf numFmtId="0" fontId="21" fillId="0" borderId="5" xfId="0" applyFont="1" applyFill="1" applyBorder="1" applyAlignment="1">
      <alignment horizontal="center" vertical="center"/>
    </xf>
    <xf numFmtId="165" fontId="24" fillId="9" borderId="8" xfId="1" applyNumberFormat="1" applyFont="1" applyFill="1" applyBorder="1"/>
    <xf numFmtId="44" fontId="25" fillId="9" borderId="8" xfId="0" applyNumberFormat="1" applyFont="1" applyFill="1" applyBorder="1"/>
    <xf numFmtId="164" fontId="2" fillId="8" borderId="23" xfId="1" applyFont="1" applyFill="1" applyBorder="1" applyAlignment="1">
      <alignment vertical="center"/>
    </xf>
    <xf numFmtId="164" fontId="2" fillId="8" borderId="8" xfId="1" applyFont="1" applyFill="1" applyBorder="1"/>
    <xf numFmtId="0" fontId="0" fillId="0" borderId="0" xfId="0" applyAlignment="1">
      <alignment horizontal="left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49" fontId="12" fillId="4" borderId="3" xfId="0" applyNumberFormat="1" applyFont="1" applyFill="1" applyBorder="1" applyAlignment="1">
      <alignment horizontal="left" vertical="center" wrapText="1"/>
    </xf>
    <xf numFmtId="49" fontId="12" fillId="4" borderId="6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9" fontId="12" fillId="0" borderId="3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0" fontId="24" fillId="0" borderId="24" xfId="0" applyFont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49" fontId="12" fillId="7" borderId="13" xfId="0" applyNumberFormat="1" applyFont="1" applyFill="1" applyBorder="1" applyAlignment="1">
      <alignment horizontal="center" vertical="center" wrapText="1"/>
    </xf>
    <xf numFmtId="49" fontId="12" fillId="7" borderId="14" xfId="0" applyNumberFormat="1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49" fontId="5" fillId="6" borderId="28" xfId="0" applyNumberFormat="1" applyFont="1" applyFill="1" applyBorder="1" applyAlignment="1">
      <alignment horizontal="center" vertical="center"/>
    </xf>
    <xf numFmtId="49" fontId="5" fillId="6" borderId="27" xfId="0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12" fillId="7" borderId="24" xfId="0" applyNumberFormat="1" applyFont="1" applyFill="1" applyBorder="1" applyAlignment="1">
      <alignment horizontal="center" vertical="center" wrapText="1"/>
    </xf>
    <xf numFmtId="49" fontId="12" fillId="7" borderId="25" xfId="0" applyNumberFormat="1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9" fillId="10" borderId="18" xfId="0" applyFont="1" applyFill="1" applyBorder="1" applyAlignment="1">
      <alignment horizontal="center" vertical="center"/>
    </xf>
    <xf numFmtId="0" fontId="4" fillId="10" borderId="9" xfId="0" applyFont="1" applyFill="1" applyBorder="1" applyAlignment="1">
      <alignment vertical="center" wrapText="1"/>
    </xf>
    <xf numFmtId="164" fontId="22" fillId="10" borderId="16" xfId="1" applyFont="1" applyFill="1" applyBorder="1" applyAlignment="1">
      <alignment vertical="center"/>
    </xf>
    <xf numFmtId="0" fontId="9" fillId="10" borderId="17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vertical="center" wrapText="1"/>
    </xf>
    <xf numFmtId="164" fontId="22" fillId="10" borderId="1" xfId="1" applyFont="1" applyFill="1" applyBorder="1" applyAlignment="1">
      <alignment vertical="center"/>
    </xf>
    <xf numFmtId="0" fontId="4" fillId="10" borderId="1" xfId="0" applyFont="1" applyFill="1" applyBorder="1" applyAlignment="1">
      <alignment horizontal="left" vertical="center" wrapText="1"/>
    </xf>
    <xf numFmtId="0" fontId="9" fillId="10" borderId="19" xfId="0" applyFont="1" applyFill="1" applyBorder="1" applyAlignment="1">
      <alignment horizontal="center" vertical="center"/>
    </xf>
    <xf numFmtId="0" fontId="4" fillId="10" borderId="7" xfId="0" applyFont="1" applyFill="1" applyBorder="1" applyAlignment="1">
      <alignment vertical="center" wrapText="1"/>
    </xf>
    <xf numFmtId="0" fontId="4" fillId="10" borderId="5" xfId="0" applyFont="1" applyFill="1" applyBorder="1" applyAlignment="1">
      <alignment vertical="center"/>
    </xf>
    <xf numFmtId="164" fontId="22" fillId="10" borderId="21" xfId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22" fillId="0" borderId="1" xfId="1" applyFont="1" applyFill="1" applyBorder="1" applyAlignment="1">
      <alignment vertical="center"/>
    </xf>
    <xf numFmtId="0" fontId="0" fillId="0" borderId="0" xfId="0" applyFill="1"/>
    <xf numFmtId="49" fontId="12" fillId="10" borderId="18" xfId="0" applyNumberFormat="1" applyFont="1" applyFill="1" applyBorder="1" applyAlignment="1">
      <alignment horizontal="center" vertical="center" wrapText="1"/>
    </xf>
    <xf numFmtId="0" fontId="4" fillId="10" borderId="10" xfId="0" applyFont="1" applyFill="1" applyBorder="1" applyAlignment="1">
      <alignment horizontal="left" vertical="center" wrapText="1"/>
    </xf>
    <xf numFmtId="0" fontId="22" fillId="10" borderId="9" xfId="0" applyFont="1" applyFill="1" applyBorder="1" applyAlignment="1">
      <alignment vertical="center" wrapText="1"/>
    </xf>
    <xf numFmtId="164" fontId="22" fillId="10" borderId="9" xfId="1" applyFont="1" applyFill="1" applyBorder="1" applyAlignment="1">
      <alignment vertical="center"/>
    </xf>
    <xf numFmtId="0" fontId="22" fillId="10" borderId="1" xfId="0" applyFont="1" applyFill="1" applyBorder="1" applyAlignment="1">
      <alignment vertical="center" wrapText="1"/>
    </xf>
    <xf numFmtId="0" fontId="18" fillId="10" borderId="9" xfId="0" applyFont="1" applyFill="1" applyBorder="1" applyAlignment="1">
      <alignment vertical="center" wrapText="1"/>
    </xf>
    <xf numFmtId="0" fontId="0" fillId="10" borderId="1" xfId="0" applyFill="1" applyBorder="1"/>
    <xf numFmtId="164" fontId="0" fillId="10" borderId="1" xfId="1" applyFont="1" applyFill="1" applyBorder="1"/>
    <xf numFmtId="0" fontId="22" fillId="10" borderId="5" xfId="0" applyFont="1" applyFill="1" applyBorder="1" applyAlignment="1">
      <alignment vertical="center" wrapText="1"/>
    </xf>
    <xf numFmtId="164" fontId="22" fillId="10" borderId="5" xfId="1" applyFont="1" applyFill="1" applyBorder="1" applyAlignment="1">
      <alignment vertical="center"/>
    </xf>
    <xf numFmtId="49" fontId="12" fillId="0" borderId="18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164" fontId="22" fillId="0" borderId="5" xfId="1" applyFont="1" applyFill="1" applyBorder="1" applyAlignment="1">
      <alignment vertical="center"/>
    </xf>
    <xf numFmtId="0" fontId="9" fillId="10" borderId="30" xfId="0" applyFont="1" applyFill="1" applyBorder="1" applyAlignment="1">
      <alignment horizontal="center" vertical="center"/>
    </xf>
    <xf numFmtId="0" fontId="0" fillId="10" borderId="0" xfId="0" applyFill="1"/>
    <xf numFmtId="0" fontId="22" fillId="10" borderId="1" xfId="0" applyFont="1" applyFill="1" applyBorder="1" applyAlignment="1">
      <alignment horizontal="left" vertical="center" wrapText="1"/>
    </xf>
    <xf numFmtId="49" fontId="12" fillId="10" borderId="24" xfId="0" applyNumberFormat="1" applyFont="1" applyFill="1" applyBorder="1" applyAlignment="1">
      <alignment horizontal="left" vertical="center" wrapText="1"/>
    </xf>
    <xf numFmtId="49" fontId="12" fillId="10" borderId="25" xfId="0" applyNumberFormat="1" applyFont="1" applyFill="1" applyBorder="1" applyAlignment="1">
      <alignment horizontal="left" vertical="center" wrapText="1"/>
    </xf>
    <xf numFmtId="0" fontId="22" fillId="10" borderId="1" xfId="0" applyFont="1" applyFill="1" applyBorder="1" applyAlignment="1">
      <alignment vertical="center"/>
    </xf>
    <xf numFmtId="0" fontId="22" fillId="10" borderId="3" xfId="0" applyFont="1" applyFill="1" applyBorder="1" applyAlignment="1">
      <alignment vertical="center"/>
    </xf>
    <xf numFmtId="49" fontId="12" fillId="10" borderId="25" xfId="0" applyNumberFormat="1" applyFont="1" applyFill="1" applyBorder="1" applyAlignment="1">
      <alignment vertical="center" wrapText="1"/>
    </xf>
    <xf numFmtId="0" fontId="22" fillId="10" borderId="11" xfId="0" applyFont="1" applyFill="1" applyBorder="1" applyAlignment="1">
      <alignment vertical="center" wrapText="1"/>
    </xf>
    <xf numFmtId="0" fontId="22" fillId="10" borderId="10" xfId="0" applyFont="1" applyFill="1" applyBorder="1" applyAlignment="1">
      <alignment vertical="center" wrapText="1"/>
    </xf>
    <xf numFmtId="0" fontId="22" fillId="10" borderId="3" xfId="0" applyFont="1" applyFill="1" applyBorder="1" applyAlignment="1">
      <alignment vertical="center" wrapText="1"/>
    </xf>
    <xf numFmtId="0" fontId="22" fillId="10" borderId="7" xfId="0" applyFont="1" applyFill="1" applyBorder="1" applyAlignment="1">
      <alignment vertical="center" wrapText="1"/>
    </xf>
    <xf numFmtId="0" fontId="9" fillId="10" borderId="31" xfId="0" applyFont="1" applyFill="1" applyBorder="1" applyAlignment="1">
      <alignment horizontal="center" vertical="center"/>
    </xf>
    <xf numFmtId="0" fontId="22" fillId="10" borderId="12" xfId="0" applyFont="1" applyFill="1" applyBorder="1" applyAlignment="1">
      <alignment vertical="center" wrapText="1"/>
    </xf>
    <xf numFmtId="164" fontId="10" fillId="10" borderId="11" xfId="1" applyFont="1" applyFill="1" applyBorder="1" applyAlignment="1">
      <alignment vertical="center"/>
    </xf>
    <xf numFmtId="164" fontId="10" fillId="10" borderId="9" xfId="1" applyFont="1" applyFill="1" applyBorder="1" applyAlignment="1">
      <alignment vertical="center"/>
    </xf>
    <xf numFmtId="0" fontId="22" fillId="10" borderId="3" xfId="0" applyFont="1" applyFill="1" applyBorder="1" applyAlignment="1">
      <alignment horizontal="left" vertical="center" wrapText="1"/>
    </xf>
    <xf numFmtId="0" fontId="22" fillId="10" borderId="12" xfId="0" applyFont="1" applyFill="1" applyBorder="1" applyAlignment="1">
      <alignment horizontal="left" vertical="center" wrapText="1"/>
    </xf>
    <xf numFmtId="164" fontId="22" fillId="10" borderId="11" xfId="1" applyFont="1" applyFill="1" applyBorder="1" applyAlignment="1">
      <alignment vertical="center"/>
    </xf>
    <xf numFmtId="0" fontId="22" fillId="10" borderId="10" xfId="0" applyFont="1" applyFill="1" applyBorder="1" applyAlignment="1">
      <alignment horizontal="left" vertical="center" wrapText="1"/>
    </xf>
    <xf numFmtId="0" fontId="9" fillId="0" borderId="3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0" fontId="22" fillId="0" borderId="5" xfId="0" applyFont="1" applyFill="1" applyBorder="1" applyAlignment="1">
      <alignment horizontal="left" vertical="center" wrapText="1"/>
    </xf>
    <xf numFmtId="49" fontId="12" fillId="0" borderId="24" xfId="0" applyNumberFormat="1" applyFont="1" applyFill="1" applyBorder="1" applyAlignment="1">
      <alignment horizontal="left" vertical="center" wrapText="1"/>
    </xf>
    <xf numFmtId="49" fontId="12" fillId="0" borderId="25" xfId="0" applyNumberFormat="1" applyFont="1" applyFill="1" applyBorder="1" applyAlignment="1">
      <alignment horizontal="left" vertical="center" wrapText="1"/>
    </xf>
    <xf numFmtId="164" fontId="0" fillId="0" borderId="25" xfId="1" applyFont="1" applyFill="1" applyBorder="1"/>
    <xf numFmtId="0" fontId="9" fillId="0" borderId="1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  <xf numFmtId="164" fontId="22" fillId="0" borderId="9" xfId="1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0" fontId="22" fillId="0" borderId="3" xfId="0" applyFont="1" applyFill="1" applyBorder="1" applyAlignment="1">
      <alignment vertical="center"/>
    </xf>
    <xf numFmtId="0" fontId="9" fillId="0" borderId="19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vertical="center"/>
    </xf>
    <xf numFmtId="0" fontId="11" fillId="0" borderId="19" xfId="0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49" fontId="12" fillId="0" borderId="25" xfId="0" applyNumberFormat="1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1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vertical="center" wrapText="1"/>
    </xf>
    <xf numFmtId="0" fontId="22" fillId="0" borderId="7" xfId="0" applyFont="1" applyFill="1" applyBorder="1" applyAlignment="1">
      <alignment vertical="center" wrapText="1"/>
    </xf>
    <xf numFmtId="164" fontId="22" fillId="0" borderId="11" xfId="1" applyFont="1" applyFill="1" applyBorder="1" applyAlignment="1">
      <alignment vertical="center"/>
    </xf>
    <xf numFmtId="164" fontId="12" fillId="0" borderId="24" xfId="1" applyFont="1" applyFill="1" applyBorder="1" applyAlignment="1">
      <alignment horizontal="left" vertical="center"/>
    </xf>
    <xf numFmtId="164" fontId="12" fillId="0" borderId="25" xfId="1" applyFont="1" applyFill="1" applyBorder="1" applyAlignment="1">
      <alignment horizontal="left" vertical="center"/>
    </xf>
    <xf numFmtId="164" fontId="12" fillId="0" borderId="25" xfId="1" applyFont="1" applyFill="1" applyBorder="1" applyAlignment="1">
      <alignment vertical="center"/>
    </xf>
    <xf numFmtId="0" fontId="9" fillId="0" borderId="32" xfId="1" applyNumberFormat="1" applyFont="1" applyFill="1" applyBorder="1" applyAlignment="1">
      <alignment horizontal="center" vertical="center" wrapText="1"/>
    </xf>
    <xf numFmtId="164" fontId="22" fillId="0" borderId="33" xfId="1" applyFont="1" applyFill="1" applyBorder="1" applyAlignment="1">
      <alignment vertical="center" wrapText="1"/>
    </xf>
    <xf numFmtId="164" fontId="22" fillId="0" borderId="34" xfId="1" applyFont="1" applyFill="1" applyBorder="1" applyAlignment="1">
      <alignment vertical="center" wrapText="1"/>
    </xf>
    <xf numFmtId="164" fontId="22" fillId="0" borderId="33" xfId="1" applyFont="1" applyFill="1" applyBorder="1" applyAlignment="1">
      <alignment vertical="center"/>
    </xf>
    <xf numFmtId="0" fontId="22" fillId="0" borderId="7" xfId="0" applyFont="1" applyFill="1" applyBorder="1" applyAlignment="1">
      <alignment horizontal="left" vertical="center" wrapText="1"/>
    </xf>
    <xf numFmtId="49" fontId="9" fillId="0" borderId="19" xfId="0" applyNumberFormat="1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vertical="center" wrapText="1"/>
    </xf>
    <xf numFmtId="49" fontId="9" fillId="0" borderId="17" xfId="0" applyNumberFormat="1" applyFont="1" applyFill="1" applyBorder="1" applyAlignment="1">
      <alignment horizontal="center" vertical="center" wrapText="1"/>
    </xf>
  </cellXfs>
  <cellStyles count="3">
    <cellStyle name="Moneda" xfId="1" builtinId="4"/>
    <cellStyle name="Moneda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83</xdr:row>
      <xdr:rowOff>38100</xdr:rowOff>
    </xdr:from>
    <xdr:to>
      <xdr:col>1</xdr:col>
      <xdr:colOff>758639</xdr:colOff>
      <xdr:row>86</xdr:row>
      <xdr:rowOff>120464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7964150"/>
          <a:ext cx="882464" cy="882464"/>
        </a:xfrm>
        <a:prstGeom prst="rect">
          <a:avLst/>
        </a:prstGeom>
      </xdr:spPr>
    </xdr:pic>
    <xdr:clientData/>
  </xdr:twoCellAnchor>
  <xdr:twoCellAnchor editAs="oneCell">
    <xdr:from>
      <xdr:col>15</xdr:col>
      <xdr:colOff>666750</xdr:colOff>
      <xdr:row>83</xdr:row>
      <xdr:rowOff>0</xdr:rowOff>
    </xdr:from>
    <xdr:to>
      <xdr:col>16</xdr:col>
      <xdr:colOff>660720</xdr:colOff>
      <xdr:row>86</xdr:row>
      <xdr:rowOff>29028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15725" y="17926050"/>
          <a:ext cx="755970" cy="829128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0</xdr:rowOff>
    </xdr:from>
    <xdr:to>
      <xdr:col>1</xdr:col>
      <xdr:colOff>741122</xdr:colOff>
      <xdr:row>3</xdr:row>
      <xdr:rowOff>169622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4775" y="0"/>
          <a:ext cx="883997" cy="883997"/>
        </a:xfrm>
        <a:prstGeom prst="rect">
          <a:avLst/>
        </a:prstGeom>
      </xdr:spPr>
    </xdr:pic>
    <xdr:clientData/>
  </xdr:twoCellAnchor>
  <xdr:twoCellAnchor editAs="oneCell">
    <xdr:from>
      <xdr:col>15</xdr:col>
      <xdr:colOff>742950</xdr:colOff>
      <xdr:row>0</xdr:row>
      <xdr:rowOff>0</xdr:rowOff>
    </xdr:from>
    <xdr:to>
      <xdr:col>16</xdr:col>
      <xdr:colOff>736920</xdr:colOff>
      <xdr:row>3</xdr:row>
      <xdr:rowOff>114753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91925" y="0"/>
          <a:ext cx="755970" cy="829128"/>
        </a:xfrm>
        <a:prstGeom prst="rect">
          <a:avLst/>
        </a:prstGeom>
      </xdr:spPr>
    </xdr:pic>
    <xdr:clientData/>
  </xdr:twoCellAnchor>
  <xdr:oneCellAnchor>
    <xdr:from>
      <xdr:col>0</xdr:col>
      <xdr:colOff>123825</xdr:colOff>
      <xdr:row>157</xdr:row>
      <xdr:rowOff>38100</xdr:rowOff>
    </xdr:from>
    <xdr:ext cx="882464" cy="882464"/>
    <xdr:pic>
      <xdr:nvPicPr>
        <xdr:cNvPr id="6" name="2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8288000"/>
          <a:ext cx="882464" cy="882464"/>
        </a:xfrm>
        <a:prstGeom prst="rect">
          <a:avLst/>
        </a:prstGeom>
      </xdr:spPr>
    </xdr:pic>
    <xdr:clientData/>
  </xdr:oneCellAnchor>
  <xdr:oneCellAnchor>
    <xdr:from>
      <xdr:col>15</xdr:col>
      <xdr:colOff>666750</xdr:colOff>
      <xdr:row>157</xdr:row>
      <xdr:rowOff>0</xdr:rowOff>
    </xdr:from>
    <xdr:ext cx="755970" cy="829128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15725" y="18249900"/>
          <a:ext cx="755970" cy="82912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190499</xdr:colOff>
      <xdr:row>0</xdr:row>
      <xdr:rowOff>133349</xdr:rowOff>
    </xdr:from>
    <xdr:to>
      <xdr:col>1</xdr:col>
      <xdr:colOff>626429</xdr:colOff>
      <xdr:row>3</xdr:row>
      <xdr:rowOff>159738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499" y="133349"/>
          <a:ext cx="769305" cy="597889"/>
        </a:xfrm>
        <a:prstGeom prst="rect">
          <a:avLst/>
        </a:prstGeom>
      </xdr:spPr>
    </xdr:pic>
    <xdr:clientData/>
  </xdr:twoCellAnchor>
  <xdr:twoCellAnchor editAs="oneCell">
    <xdr:from>
      <xdr:col>3</xdr:col>
      <xdr:colOff>304799</xdr:colOff>
      <xdr:row>0</xdr:row>
      <xdr:rowOff>123825</xdr:rowOff>
    </xdr:from>
    <xdr:to>
      <xdr:col>3</xdr:col>
      <xdr:colOff>942974</xdr:colOff>
      <xdr:row>4</xdr:row>
      <xdr:rowOff>25309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57724" y="123825"/>
          <a:ext cx="638175" cy="71110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ANILLA%202019%20PERSONAL\NUEVA%20PLANILLA%202019%20ENE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AUX,ISR"/>
    </sheetNames>
    <sheetDataSet>
      <sheetData sheetId="0" refreshError="1"/>
      <sheetData sheetId="1" refreshError="1"/>
      <sheetData sheetId="2" refreshError="1">
        <row r="4">
          <cell r="B4">
            <v>427.14</v>
          </cell>
        </row>
        <row r="8">
          <cell r="B8">
            <v>43.440849999999998</v>
          </cell>
        </row>
        <row r="12">
          <cell r="B12">
            <v>153.202</v>
          </cell>
        </row>
        <row r="16">
          <cell r="B16">
            <v>60.451999999999998</v>
          </cell>
        </row>
        <row r="29">
          <cell r="B29">
            <v>66.758999999999986</v>
          </cell>
        </row>
        <row r="33">
          <cell r="B33">
            <v>66.758999999999986</v>
          </cell>
        </row>
        <row r="41">
          <cell r="B41">
            <v>79.001999999999995</v>
          </cell>
        </row>
        <row r="45">
          <cell r="B45">
            <v>19.832500000000003</v>
          </cell>
        </row>
        <row r="49">
          <cell r="B49">
            <v>44.513750000000002</v>
          </cell>
        </row>
        <row r="57">
          <cell r="B57">
            <v>54.475999999999999</v>
          </cell>
        </row>
        <row r="61">
          <cell r="B61">
            <v>22.385999999999999</v>
          </cell>
        </row>
        <row r="69">
          <cell r="B69">
            <v>23.781500000000001</v>
          </cell>
        </row>
        <row r="81">
          <cell r="B81">
            <v>33.295000000000002</v>
          </cell>
        </row>
        <row r="85">
          <cell r="B85">
            <v>32.173124999999999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5"/>
  <sheetViews>
    <sheetView topLeftCell="A127" workbookViewId="0">
      <selection activeCell="O46" sqref="O46"/>
    </sheetView>
  </sheetViews>
  <sheetFormatPr baseColWidth="10" defaultRowHeight="15" x14ac:dyDescent="0.25"/>
  <cols>
    <col min="1" max="1" width="3.7109375" customWidth="1"/>
    <col min="2" max="2" width="27.28515625" customWidth="1"/>
    <col min="3" max="3" width="17.7109375" customWidth="1"/>
    <col min="4" max="4" width="11.5703125" bestFit="1" customWidth="1"/>
    <col min="5" max="5" width="8.85546875" customWidth="1"/>
    <col min="6" max="6" width="11.5703125" customWidth="1"/>
    <col min="7" max="7" width="8.7109375" customWidth="1"/>
    <col min="8" max="8" width="10.7109375" customWidth="1"/>
    <col min="9" max="10" width="8.85546875" customWidth="1"/>
    <col min="11" max="11" width="10.42578125" customWidth="1"/>
    <col min="12" max="12" width="7.7109375" customWidth="1"/>
    <col min="13" max="13" width="8.140625" customWidth="1"/>
    <col min="14" max="14" width="11" customWidth="1"/>
    <col min="15" max="15" width="10.5703125" customWidth="1"/>
    <col min="17" max="17" width="21.7109375" customWidth="1"/>
  </cols>
  <sheetData>
    <row r="1" spans="1:20" ht="18.75" x14ac:dyDescent="0.3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</row>
    <row r="2" spans="1:20" ht="18.75" x14ac:dyDescent="0.3">
      <c r="A2" s="152" t="s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1:20" ht="18.75" x14ac:dyDescent="0.3">
      <c r="A3" s="152" t="s">
        <v>161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</row>
    <row r="4" spans="1:20" x14ac:dyDescent="0.25">
      <c r="A4" s="153"/>
      <c r="B4" s="15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20" x14ac:dyDescent="0.25">
      <c r="A5" s="153"/>
      <c r="B5" s="15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20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20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20" x14ac:dyDescent="0.25">
      <c r="A8" s="146" t="s">
        <v>2</v>
      </c>
      <c r="B8" s="146"/>
      <c r="C8" s="2">
        <v>51101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20" x14ac:dyDescent="0.25">
      <c r="A9" s="146" t="s">
        <v>3</v>
      </c>
      <c r="B9" s="146"/>
      <c r="C9" s="1"/>
    </row>
    <row r="10" spans="1:20" ht="46.5" thickBot="1" x14ac:dyDescent="0.3">
      <c r="A10" s="3" t="s">
        <v>4</v>
      </c>
      <c r="B10" s="4" t="s">
        <v>5</v>
      </c>
      <c r="C10" s="5" t="s">
        <v>6</v>
      </c>
      <c r="D10" s="6" t="s">
        <v>7</v>
      </c>
      <c r="E10" s="7" t="s">
        <v>8</v>
      </c>
      <c r="F10" s="8" t="s">
        <v>9</v>
      </c>
      <c r="G10" s="9" t="s">
        <v>10</v>
      </c>
      <c r="H10" s="10" t="s">
        <v>11</v>
      </c>
      <c r="I10" s="147" t="s">
        <v>12</v>
      </c>
      <c r="J10" s="148"/>
      <c r="K10" s="10" t="s">
        <v>13</v>
      </c>
      <c r="L10" s="10" t="s">
        <v>14</v>
      </c>
      <c r="M10" s="10" t="s">
        <v>15</v>
      </c>
      <c r="N10" s="9" t="s">
        <v>16</v>
      </c>
      <c r="O10" s="11" t="s">
        <v>17</v>
      </c>
      <c r="P10" s="12" t="s">
        <v>18</v>
      </c>
      <c r="Q10" s="13" t="s">
        <v>19</v>
      </c>
      <c r="R10" s="14"/>
      <c r="S10" s="14"/>
      <c r="T10" s="14"/>
    </row>
    <row r="11" spans="1:20" ht="20.100000000000001" customHeight="1" thickBot="1" x14ac:dyDescent="0.3">
      <c r="A11" s="154" t="s">
        <v>20</v>
      </c>
      <c r="B11" s="155"/>
      <c r="C11" s="156"/>
      <c r="D11" s="15"/>
      <c r="E11" s="16"/>
      <c r="F11" s="16"/>
      <c r="G11" s="16"/>
      <c r="H11" s="16"/>
      <c r="I11" s="16" t="s">
        <v>21</v>
      </c>
      <c r="J11" s="16" t="s">
        <v>22</v>
      </c>
      <c r="K11" s="16"/>
      <c r="L11" s="16"/>
      <c r="M11" s="16"/>
      <c r="N11" s="16"/>
      <c r="O11" s="16"/>
      <c r="P11" s="16"/>
      <c r="Q11" s="16"/>
      <c r="R11" s="14"/>
      <c r="S11" s="14"/>
      <c r="T11" s="14"/>
    </row>
    <row r="12" spans="1:20" ht="20.100000000000001" customHeight="1" x14ac:dyDescent="0.25">
      <c r="A12" s="17">
        <v>1</v>
      </c>
      <c r="B12" s="18" t="s">
        <v>23</v>
      </c>
      <c r="C12" s="18" t="s">
        <v>24</v>
      </c>
      <c r="D12" s="19">
        <v>2500</v>
      </c>
      <c r="E12" s="16"/>
      <c r="F12" s="20">
        <v>2500</v>
      </c>
      <c r="G12" s="20"/>
      <c r="H12" s="20"/>
      <c r="I12" s="20"/>
      <c r="J12" s="16"/>
      <c r="K12" s="16"/>
      <c r="L12" s="16"/>
      <c r="M12" s="16"/>
      <c r="N12" s="20">
        <f>+'[1]AUX,ISR'!B4</f>
        <v>427.14</v>
      </c>
      <c r="O12" s="16"/>
      <c r="P12" s="20">
        <f>+F12-N12</f>
        <v>2072.86</v>
      </c>
      <c r="Q12" s="16"/>
      <c r="R12" s="14"/>
      <c r="S12" s="14"/>
      <c r="T12" s="14"/>
    </row>
    <row r="13" spans="1:20" ht="20.100000000000001" customHeight="1" x14ac:dyDescent="0.25">
      <c r="A13" s="17">
        <v>2</v>
      </c>
      <c r="B13" s="18" t="s">
        <v>25</v>
      </c>
      <c r="C13" s="21" t="s">
        <v>26</v>
      </c>
      <c r="D13" s="19">
        <v>440</v>
      </c>
      <c r="E13" s="16"/>
      <c r="F13" s="20">
        <v>440</v>
      </c>
      <c r="G13" s="20">
        <f>+D13*3%</f>
        <v>13.2</v>
      </c>
      <c r="H13" s="20">
        <f>+F13*7.5%</f>
        <v>33</v>
      </c>
      <c r="I13" s="20"/>
      <c r="J13" s="20">
        <v>31.9</v>
      </c>
      <c r="K13" s="20">
        <f>+F13*7.75%</f>
        <v>34.1</v>
      </c>
      <c r="L13" s="16"/>
      <c r="M13" s="16"/>
      <c r="N13" s="20"/>
      <c r="O13" s="16"/>
      <c r="P13" s="20">
        <f>+F13-G13-J13</f>
        <v>394.90000000000003</v>
      </c>
      <c r="Q13" s="16"/>
      <c r="R13" s="14"/>
      <c r="S13" s="14"/>
      <c r="T13" s="14"/>
    </row>
    <row r="14" spans="1:20" ht="20.100000000000001" customHeight="1" x14ac:dyDescent="0.25">
      <c r="A14" s="17">
        <v>3</v>
      </c>
      <c r="B14" s="18" t="s">
        <v>27</v>
      </c>
      <c r="C14" s="22" t="s">
        <v>28</v>
      </c>
      <c r="D14" s="19">
        <v>1800</v>
      </c>
      <c r="E14" s="16"/>
      <c r="F14" s="20">
        <v>1800</v>
      </c>
      <c r="G14" s="20">
        <v>30</v>
      </c>
      <c r="H14" s="20">
        <f>1000*7.5%</f>
        <v>75</v>
      </c>
      <c r="I14" s="20"/>
      <c r="J14" s="20">
        <v>130.5</v>
      </c>
      <c r="K14" s="20">
        <f>+F14*7.75%</f>
        <v>139.5</v>
      </c>
      <c r="L14" s="16"/>
      <c r="M14" s="16"/>
      <c r="N14" s="20"/>
      <c r="O14" s="16"/>
      <c r="P14" s="20">
        <f>+F14-G14-J14</f>
        <v>1639.5</v>
      </c>
      <c r="Q14" s="16"/>
      <c r="R14" s="14"/>
      <c r="S14" s="14"/>
      <c r="T14" s="14"/>
    </row>
    <row r="15" spans="1:20" ht="20.100000000000001" customHeight="1" x14ac:dyDescent="0.25">
      <c r="A15" s="17">
        <v>4</v>
      </c>
      <c r="B15" s="18" t="s">
        <v>29</v>
      </c>
      <c r="C15" s="18" t="s">
        <v>30</v>
      </c>
      <c r="D15" s="19">
        <v>813.05</v>
      </c>
      <c r="E15" s="16"/>
      <c r="F15" s="20">
        <v>813.05</v>
      </c>
      <c r="G15" s="20">
        <f>+D15*3%</f>
        <v>24.391499999999997</v>
      </c>
      <c r="H15" s="20">
        <f>+F15*7.5%</f>
        <v>60.978749999999991</v>
      </c>
      <c r="I15" s="20">
        <v>58.95</v>
      </c>
      <c r="J15" s="20"/>
      <c r="K15" s="20">
        <f>+F15*7.75%</f>
        <v>63.011374999999994</v>
      </c>
      <c r="L15" s="16"/>
      <c r="M15" s="16"/>
      <c r="N15" s="20">
        <f>+'[1]AUX,ISR'!B8</f>
        <v>43.440849999999998</v>
      </c>
      <c r="O15" s="16"/>
      <c r="P15" s="20">
        <f>+F15-G15-I15-N15</f>
        <v>686.26765</v>
      </c>
      <c r="Q15" s="16"/>
      <c r="R15" s="14"/>
      <c r="S15" s="14"/>
      <c r="T15" s="14"/>
    </row>
    <row r="16" spans="1:20" ht="20.100000000000001" customHeight="1" x14ac:dyDescent="0.25">
      <c r="A16" s="17">
        <v>5</v>
      </c>
      <c r="B16" s="18" t="s">
        <v>31</v>
      </c>
      <c r="C16" s="18" t="s">
        <v>32</v>
      </c>
      <c r="D16" s="19">
        <v>484</v>
      </c>
      <c r="E16" s="16"/>
      <c r="F16" s="20">
        <v>484</v>
      </c>
      <c r="G16" s="20">
        <f>+D16*3%</f>
        <v>14.52</v>
      </c>
      <c r="H16" s="20">
        <f>+F16*7.5%</f>
        <v>36.299999999999997</v>
      </c>
      <c r="I16" s="20"/>
      <c r="J16" s="20">
        <v>35.090000000000003</v>
      </c>
      <c r="K16" s="20">
        <f>+F16*7.75%</f>
        <v>37.51</v>
      </c>
      <c r="L16" s="16"/>
      <c r="M16" s="16"/>
      <c r="N16" s="20"/>
      <c r="O16" s="16"/>
      <c r="P16" s="20">
        <f>+F16-G16-J16</f>
        <v>434.39</v>
      </c>
      <c r="Q16" s="16"/>
      <c r="R16" s="14"/>
      <c r="S16" s="14"/>
      <c r="T16" s="14"/>
    </row>
    <row r="17" spans="1:20" ht="20.100000000000001" customHeight="1" x14ac:dyDescent="0.25">
      <c r="A17" s="23">
        <v>6</v>
      </c>
      <c r="B17" s="24" t="s">
        <v>33</v>
      </c>
      <c r="C17" s="25" t="s">
        <v>34</v>
      </c>
      <c r="D17" s="19">
        <v>1500</v>
      </c>
      <c r="E17" s="16"/>
      <c r="F17" s="20">
        <v>1500</v>
      </c>
      <c r="G17" s="20">
        <v>30</v>
      </c>
      <c r="H17" s="20">
        <f>1000*7.5%</f>
        <v>75</v>
      </c>
      <c r="I17" s="20"/>
      <c r="J17" s="20">
        <v>108.75</v>
      </c>
      <c r="K17" s="20">
        <f>+F17*7.75%</f>
        <v>116.25</v>
      </c>
      <c r="L17" s="16"/>
      <c r="M17" s="16"/>
      <c r="N17" s="20">
        <f>+'[1]AUX,ISR'!B12</f>
        <v>153.202</v>
      </c>
      <c r="O17" s="16"/>
      <c r="P17" s="20">
        <f>+F17-G17-J17-N17</f>
        <v>1208.048</v>
      </c>
      <c r="Q17" s="16"/>
      <c r="R17" s="14"/>
      <c r="S17" s="14"/>
      <c r="T17" s="14"/>
    </row>
    <row r="18" spans="1:20" ht="20.100000000000001" customHeight="1" x14ac:dyDescent="0.25">
      <c r="A18" s="157" t="s">
        <v>35</v>
      </c>
      <c r="B18" s="157"/>
      <c r="C18" s="157"/>
      <c r="D18" s="43">
        <f>SUM(D12:D17)</f>
        <v>7537.05</v>
      </c>
      <c r="E18" s="100">
        <f t="shared" ref="E18:M18" si="0">SUM(E12:E17)</f>
        <v>0</v>
      </c>
      <c r="F18" s="45">
        <f t="shared" si="0"/>
        <v>7537.05</v>
      </c>
      <c r="G18" s="45">
        <f t="shared" si="0"/>
        <v>112.11149999999999</v>
      </c>
      <c r="H18" s="46">
        <f t="shared" si="0"/>
        <v>280.27875</v>
      </c>
      <c r="I18" s="45">
        <f t="shared" si="0"/>
        <v>58.95</v>
      </c>
      <c r="J18" s="47">
        <f t="shared" si="0"/>
        <v>306.24</v>
      </c>
      <c r="K18" s="46">
        <f>SUM(K12:K17)</f>
        <v>390.371375</v>
      </c>
      <c r="L18" s="44">
        <f t="shared" si="0"/>
        <v>0</v>
      </c>
      <c r="M18" s="44">
        <f t="shared" si="0"/>
        <v>0</v>
      </c>
      <c r="N18" s="45">
        <f>SUM(N12:N17)</f>
        <v>623.78285000000005</v>
      </c>
      <c r="O18" s="48"/>
      <c r="P18" s="46">
        <f>SUM(P12:P17)</f>
        <v>6435.9656500000001</v>
      </c>
      <c r="Q18" s="26"/>
      <c r="R18" s="14"/>
      <c r="S18" s="14"/>
      <c r="T18" s="14"/>
    </row>
    <row r="19" spans="1:20" x14ac:dyDescent="0.25">
      <c r="A19" s="27"/>
      <c r="B19" s="27"/>
      <c r="C19" s="27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9"/>
      <c r="O19" s="28"/>
      <c r="P19" s="29"/>
      <c r="Q19" s="28"/>
      <c r="R19" s="14"/>
      <c r="S19" s="14"/>
      <c r="T19" s="14"/>
    </row>
    <row r="20" spans="1:20" x14ac:dyDescent="0.25">
      <c r="A20" s="27"/>
      <c r="B20" s="27"/>
      <c r="C20" s="27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9"/>
      <c r="O20" s="28"/>
      <c r="P20" s="29"/>
      <c r="Q20" s="28"/>
      <c r="R20" s="14"/>
      <c r="S20" s="14"/>
      <c r="T20" s="14"/>
    </row>
    <row r="21" spans="1:20" x14ac:dyDescent="0.25">
      <c r="A21" s="14"/>
      <c r="B21" s="14"/>
      <c r="C21" s="30"/>
      <c r="D21" s="14"/>
      <c r="E21" s="14"/>
      <c r="F21" s="14"/>
      <c r="G21" s="14"/>
      <c r="H21" s="14"/>
    </row>
    <row r="22" spans="1:20" ht="47.25" customHeight="1" thickBot="1" x14ac:dyDescent="0.3">
      <c r="A22" s="3" t="s">
        <v>4</v>
      </c>
      <c r="B22" s="4" t="s">
        <v>5</v>
      </c>
      <c r="C22" s="5" t="s">
        <v>6</v>
      </c>
      <c r="D22" s="6" t="s">
        <v>7</v>
      </c>
      <c r="E22" s="31" t="s">
        <v>36</v>
      </c>
      <c r="F22" s="8" t="s">
        <v>9</v>
      </c>
      <c r="G22" s="9" t="s">
        <v>10</v>
      </c>
      <c r="H22" s="10" t="s">
        <v>11</v>
      </c>
      <c r="I22" s="147" t="s">
        <v>12</v>
      </c>
      <c r="J22" s="148"/>
      <c r="K22" s="10" t="s">
        <v>13</v>
      </c>
      <c r="L22" s="10" t="s">
        <v>14</v>
      </c>
      <c r="M22" s="10" t="s">
        <v>15</v>
      </c>
      <c r="N22" s="9" t="s">
        <v>16</v>
      </c>
      <c r="O22" s="8" t="s">
        <v>17</v>
      </c>
      <c r="P22" s="12" t="s">
        <v>18</v>
      </c>
      <c r="Q22" s="32" t="s">
        <v>19</v>
      </c>
      <c r="R22" s="14"/>
      <c r="S22" s="14"/>
      <c r="T22" s="14"/>
    </row>
    <row r="23" spans="1:20" x14ac:dyDescent="0.25">
      <c r="A23" s="141" t="s">
        <v>37</v>
      </c>
      <c r="B23" s="142"/>
      <c r="C23" s="143"/>
      <c r="D23" s="16"/>
      <c r="E23" s="16"/>
      <c r="F23" s="16"/>
      <c r="G23" s="16"/>
      <c r="H23" s="16"/>
      <c r="I23" s="16" t="s">
        <v>21</v>
      </c>
      <c r="J23" s="16" t="s">
        <v>22</v>
      </c>
      <c r="K23" s="16"/>
      <c r="L23" s="16"/>
      <c r="M23" s="16"/>
      <c r="N23" s="16"/>
      <c r="O23" s="33"/>
      <c r="P23" s="16"/>
      <c r="Q23" s="16"/>
      <c r="R23" s="14"/>
      <c r="S23" s="14"/>
      <c r="T23" s="14"/>
    </row>
    <row r="24" spans="1:20" ht="20.100000000000001" customHeight="1" x14ac:dyDescent="0.25">
      <c r="A24" s="34" t="s">
        <v>38</v>
      </c>
      <c r="B24" s="35" t="s">
        <v>39</v>
      </c>
      <c r="C24" s="36" t="s">
        <v>40</v>
      </c>
      <c r="D24" s="96">
        <v>1000</v>
      </c>
      <c r="E24" s="97"/>
      <c r="F24" s="96">
        <v>1000</v>
      </c>
      <c r="G24" s="98">
        <f>+F24*3%</f>
        <v>30</v>
      </c>
      <c r="H24" s="98">
        <f>1000*7.5%</f>
        <v>75</v>
      </c>
      <c r="I24" s="98">
        <v>72.5</v>
      </c>
      <c r="J24" s="97"/>
      <c r="K24" s="98">
        <f t="shared" ref="K24:K30" si="1">+F24*7.75%</f>
        <v>77.5</v>
      </c>
      <c r="L24" s="97"/>
      <c r="M24" s="97"/>
      <c r="N24" s="98">
        <f>+'[1]AUX,ISR'!B16</f>
        <v>60.451999999999998</v>
      </c>
      <c r="O24" s="99"/>
      <c r="P24" s="98">
        <f>+F24-G24-I24-N24</f>
        <v>837.048</v>
      </c>
      <c r="Q24" s="38"/>
      <c r="R24" s="14"/>
      <c r="S24" s="14"/>
      <c r="T24" s="14"/>
    </row>
    <row r="25" spans="1:20" ht="20.100000000000001" customHeight="1" x14ac:dyDescent="0.25">
      <c r="A25" s="17">
        <v>8</v>
      </c>
      <c r="B25" s="18" t="s">
        <v>41</v>
      </c>
      <c r="C25" s="18" t="s">
        <v>42</v>
      </c>
      <c r="D25" s="96">
        <v>825</v>
      </c>
      <c r="E25" s="96">
        <v>200</v>
      </c>
      <c r="F25" s="96">
        <f>+D25+E25</f>
        <v>1025</v>
      </c>
      <c r="G25" s="98">
        <v>30</v>
      </c>
      <c r="H25" s="98">
        <f t="shared" ref="H25:H30" si="2">+F25*7.5%</f>
        <v>76.875</v>
      </c>
      <c r="I25" s="98">
        <f>+F25*7.25%</f>
        <v>74.3125</v>
      </c>
      <c r="J25" s="98"/>
      <c r="K25" s="98">
        <f t="shared" si="1"/>
        <v>79.4375</v>
      </c>
      <c r="L25" s="97"/>
      <c r="M25" s="97"/>
      <c r="N25" s="98" t="e">
        <f>+#REF!</f>
        <v>#REF!</v>
      </c>
      <c r="O25" s="99">
        <f>3+200</f>
        <v>203</v>
      </c>
      <c r="P25" s="98" t="e">
        <f>+F25-G25-I25-N25-O25</f>
        <v>#REF!</v>
      </c>
      <c r="Q25" s="38"/>
      <c r="R25" s="14"/>
      <c r="S25" s="14"/>
      <c r="T25" s="14"/>
    </row>
    <row r="26" spans="1:20" ht="20.100000000000001" customHeight="1" x14ac:dyDescent="0.25">
      <c r="A26" s="39">
        <v>9</v>
      </c>
      <c r="B26" s="25" t="s">
        <v>43</v>
      </c>
      <c r="C26" s="18" t="s">
        <v>44</v>
      </c>
      <c r="D26" s="96">
        <v>385</v>
      </c>
      <c r="E26" s="97"/>
      <c r="F26" s="96">
        <v>385</v>
      </c>
      <c r="G26" s="98">
        <f>+F26*3%</f>
        <v>11.549999999999999</v>
      </c>
      <c r="H26" s="98">
        <f t="shared" si="2"/>
        <v>28.875</v>
      </c>
      <c r="I26" s="98"/>
      <c r="J26" s="98">
        <f>+F26*7.25%</f>
        <v>27.912499999999998</v>
      </c>
      <c r="K26" s="98">
        <f t="shared" si="1"/>
        <v>29.837499999999999</v>
      </c>
      <c r="L26" s="97"/>
      <c r="M26" s="97"/>
      <c r="N26" s="98"/>
      <c r="O26" s="99">
        <f>158.64+1.2</f>
        <v>159.83999999999997</v>
      </c>
      <c r="P26" s="98">
        <f>+F26-G26-J26-O26</f>
        <v>185.69749999999999</v>
      </c>
      <c r="Q26" s="38"/>
      <c r="R26" s="14"/>
      <c r="S26" s="14"/>
      <c r="T26" s="14"/>
    </row>
    <row r="27" spans="1:20" ht="20.100000000000001" customHeight="1" thickBot="1" x14ac:dyDescent="0.3">
      <c r="A27" s="34" t="s">
        <v>45</v>
      </c>
      <c r="B27" s="40" t="s">
        <v>46</v>
      </c>
      <c r="C27" s="36" t="s">
        <v>160</v>
      </c>
      <c r="D27" s="96">
        <v>500</v>
      </c>
      <c r="E27" s="99">
        <v>46.76</v>
      </c>
      <c r="F27" s="96">
        <f>+D27+E27</f>
        <v>546.76</v>
      </c>
      <c r="G27" s="98">
        <f>+F27*3%</f>
        <v>16.402799999999999</v>
      </c>
      <c r="H27" s="98">
        <f t="shared" si="2"/>
        <v>41.006999999999998</v>
      </c>
      <c r="I27" s="98"/>
      <c r="J27" s="98">
        <f>+F27*7.25%</f>
        <v>39.640099999999997</v>
      </c>
      <c r="K27" s="98">
        <f t="shared" si="1"/>
        <v>42.373899999999999</v>
      </c>
      <c r="L27" s="97"/>
      <c r="M27" s="97"/>
      <c r="N27" s="98"/>
      <c r="O27" s="99">
        <v>3</v>
      </c>
      <c r="P27" s="98">
        <f>+F27-G27-J27-O27</f>
        <v>487.71710000000002</v>
      </c>
      <c r="Q27" s="38"/>
      <c r="R27" s="14"/>
      <c r="S27" s="14"/>
      <c r="T27" s="14"/>
    </row>
    <row r="28" spans="1:20" ht="20.100000000000001" customHeight="1" x14ac:dyDescent="0.25">
      <c r="A28" s="17">
        <v>11</v>
      </c>
      <c r="B28" s="18" t="s">
        <v>47</v>
      </c>
      <c r="C28" s="18" t="s">
        <v>48</v>
      </c>
      <c r="D28" s="96">
        <v>770</v>
      </c>
      <c r="E28" s="99">
        <v>200</v>
      </c>
      <c r="F28" s="96">
        <f>+D28+E28</f>
        <v>970</v>
      </c>
      <c r="G28" s="98">
        <f>+F28*3%</f>
        <v>29.099999999999998</v>
      </c>
      <c r="H28" s="98">
        <f t="shared" si="2"/>
        <v>72.75</v>
      </c>
      <c r="I28" s="98">
        <f>+F28*7.25%</f>
        <v>70.324999999999989</v>
      </c>
      <c r="J28" s="98"/>
      <c r="K28" s="98">
        <f t="shared" si="1"/>
        <v>75.174999999999997</v>
      </c>
      <c r="L28" s="97"/>
      <c r="M28" s="97"/>
      <c r="N28" s="98" t="e">
        <f>+#REF!</f>
        <v>#REF!</v>
      </c>
      <c r="O28" s="99">
        <f>200+5.69</f>
        <v>205.69</v>
      </c>
      <c r="P28" s="98" t="e">
        <f>+F28-G28-I28-N28-O28-0.01</f>
        <v>#REF!</v>
      </c>
      <c r="Q28" s="38"/>
      <c r="R28" s="14"/>
      <c r="S28" s="14"/>
      <c r="T28" s="14"/>
    </row>
    <row r="29" spans="1:20" ht="20.100000000000001" customHeight="1" x14ac:dyDescent="0.25">
      <c r="A29" s="39">
        <v>12</v>
      </c>
      <c r="B29" s="24" t="s">
        <v>49</v>
      </c>
      <c r="C29" s="18" t="s">
        <v>175</v>
      </c>
      <c r="D29" s="96">
        <v>400</v>
      </c>
      <c r="E29" s="99">
        <v>26.04</v>
      </c>
      <c r="F29" s="96">
        <f>+D29+E29</f>
        <v>426.04</v>
      </c>
      <c r="G29" s="98">
        <f>+F29*3%</f>
        <v>12.7812</v>
      </c>
      <c r="H29" s="98">
        <f t="shared" si="2"/>
        <v>31.952999999999999</v>
      </c>
      <c r="I29" s="97"/>
      <c r="J29" s="98">
        <f>+F29*7.25%</f>
        <v>30.887899999999998</v>
      </c>
      <c r="K29" s="98">
        <f t="shared" si="1"/>
        <v>33.018100000000004</v>
      </c>
      <c r="L29" s="97"/>
      <c r="M29" s="97"/>
      <c r="N29" s="98"/>
      <c r="O29" s="99">
        <v>7.83</v>
      </c>
      <c r="P29" s="98">
        <f>+F29-G29-J29-O29</f>
        <v>374.54090000000002</v>
      </c>
      <c r="Q29" s="38"/>
      <c r="R29" s="14"/>
      <c r="S29" s="14"/>
      <c r="T29" s="14"/>
    </row>
    <row r="30" spans="1:20" ht="20.100000000000001" customHeight="1" x14ac:dyDescent="0.25">
      <c r="A30" s="34" t="s">
        <v>50</v>
      </c>
      <c r="B30" s="41" t="s">
        <v>51</v>
      </c>
      <c r="C30" s="18" t="s">
        <v>52</v>
      </c>
      <c r="D30" s="96">
        <v>400</v>
      </c>
      <c r="E30" s="99">
        <v>200</v>
      </c>
      <c r="F30" s="96">
        <f>+D30+E30</f>
        <v>600</v>
      </c>
      <c r="G30" s="98">
        <f>+F30*3%</f>
        <v>18</v>
      </c>
      <c r="H30" s="98">
        <f t="shared" si="2"/>
        <v>45</v>
      </c>
      <c r="I30" s="97"/>
      <c r="J30" s="98">
        <f>+F30*7.25%</f>
        <v>43.5</v>
      </c>
      <c r="K30" s="98">
        <f t="shared" si="1"/>
        <v>46.5</v>
      </c>
      <c r="L30" s="97"/>
      <c r="M30" s="97"/>
      <c r="N30" s="99">
        <v>24.32</v>
      </c>
      <c r="O30" s="99">
        <f>6+200</f>
        <v>206</v>
      </c>
      <c r="P30" s="98">
        <f>+F30-G30-J30-O30-N30</f>
        <v>308.18</v>
      </c>
      <c r="Q30" s="38"/>
    </row>
    <row r="31" spans="1:20" x14ac:dyDescent="0.25">
      <c r="A31" s="157" t="s">
        <v>53</v>
      </c>
      <c r="B31" s="157"/>
      <c r="C31" s="157"/>
      <c r="D31" s="43">
        <f t="shared" ref="D31:K31" si="3">SUM(D24:D30)</f>
        <v>4280</v>
      </c>
      <c r="E31" s="100">
        <f t="shared" si="3"/>
        <v>672.8</v>
      </c>
      <c r="F31" s="45">
        <f t="shared" si="3"/>
        <v>4952.8</v>
      </c>
      <c r="G31" s="45">
        <f t="shared" si="3"/>
        <v>147.834</v>
      </c>
      <c r="H31" s="46">
        <f t="shared" si="3"/>
        <v>371.46</v>
      </c>
      <c r="I31" s="45">
        <f t="shared" si="3"/>
        <v>217.13749999999999</v>
      </c>
      <c r="J31" s="47">
        <f t="shared" si="3"/>
        <v>141.94049999999999</v>
      </c>
      <c r="K31" s="46">
        <f t="shared" si="3"/>
        <v>383.84199999999998</v>
      </c>
      <c r="L31" s="44"/>
      <c r="M31" s="44"/>
      <c r="N31" s="45" t="e">
        <f>SUM(N24:N30)</f>
        <v>#REF!</v>
      </c>
      <c r="O31" s="48">
        <f>SUM(O25:O30)</f>
        <v>785.36</v>
      </c>
      <c r="P31" s="46" t="e">
        <f>SUM(P24:P30)+0.01</f>
        <v>#REF!</v>
      </c>
      <c r="Q31" s="49"/>
    </row>
    <row r="32" spans="1:20" x14ac:dyDescent="0.25">
      <c r="C32" s="50"/>
    </row>
    <row r="33" spans="1:17" x14ac:dyDescent="0.25">
      <c r="C33" s="50"/>
    </row>
    <row r="34" spans="1:17" x14ac:dyDescent="0.25">
      <c r="C34" s="50"/>
    </row>
    <row r="35" spans="1:17" x14ac:dyDescent="0.25">
      <c r="C35" s="50"/>
    </row>
    <row r="36" spans="1:17" x14ac:dyDescent="0.25">
      <c r="C36" s="50"/>
    </row>
    <row r="37" spans="1:17" x14ac:dyDescent="0.25">
      <c r="C37" s="50"/>
    </row>
    <row r="38" spans="1:17" x14ac:dyDescent="0.25">
      <c r="C38" s="50"/>
    </row>
    <row r="39" spans="1:17" x14ac:dyDescent="0.25">
      <c r="C39" s="50"/>
    </row>
    <row r="40" spans="1:17" ht="46.5" thickBot="1" x14ac:dyDescent="0.3">
      <c r="A40" s="3" t="s">
        <v>4</v>
      </c>
      <c r="B40" s="4" t="s">
        <v>5</v>
      </c>
      <c r="C40" s="5" t="s">
        <v>6</v>
      </c>
      <c r="D40" s="6" t="s">
        <v>7</v>
      </c>
      <c r="E40" s="7" t="s">
        <v>8</v>
      </c>
      <c r="F40" s="8" t="s">
        <v>9</v>
      </c>
      <c r="G40" s="9" t="s">
        <v>10</v>
      </c>
      <c r="H40" s="10" t="s">
        <v>11</v>
      </c>
      <c r="I40" s="147" t="s">
        <v>12</v>
      </c>
      <c r="J40" s="148"/>
      <c r="K40" s="10" t="s">
        <v>13</v>
      </c>
      <c r="L40" s="51" t="s">
        <v>14</v>
      </c>
      <c r="M40" s="52" t="s">
        <v>15</v>
      </c>
      <c r="N40" s="9" t="s">
        <v>16</v>
      </c>
      <c r="O40" s="11" t="s">
        <v>17</v>
      </c>
      <c r="P40" s="12" t="s">
        <v>18</v>
      </c>
      <c r="Q40" s="32" t="s">
        <v>19</v>
      </c>
    </row>
    <row r="41" spans="1:17" x14ac:dyDescent="0.25">
      <c r="A41" s="141" t="s">
        <v>54</v>
      </c>
      <c r="B41" s="142"/>
      <c r="C41" s="143"/>
      <c r="E41" s="16"/>
      <c r="F41" s="16"/>
      <c r="G41" s="16"/>
      <c r="H41" s="16"/>
      <c r="I41" s="16" t="s">
        <v>21</v>
      </c>
      <c r="J41" s="16" t="s">
        <v>22</v>
      </c>
      <c r="K41" s="53"/>
      <c r="L41" s="20"/>
      <c r="M41" s="16"/>
      <c r="N41" s="16"/>
      <c r="O41" s="16"/>
      <c r="P41" s="16"/>
      <c r="Q41" s="16"/>
    </row>
    <row r="42" spans="1:17" ht="20.100000000000001" customHeight="1" x14ac:dyDescent="0.25">
      <c r="A42" s="54">
        <v>14</v>
      </c>
      <c r="B42" s="18" t="s">
        <v>55</v>
      </c>
      <c r="C42" s="18" t="s">
        <v>56</v>
      </c>
      <c r="D42" s="37">
        <v>1100</v>
      </c>
      <c r="E42" s="37"/>
      <c r="F42" s="37">
        <f>+D42+E42</f>
        <v>1100</v>
      </c>
      <c r="G42" s="20">
        <f>1000*3%</f>
        <v>30</v>
      </c>
      <c r="H42" s="20">
        <f>1000*7.5%</f>
        <v>75</v>
      </c>
      <c r="I42" s="20"/>
      <c r="J42" s="20">
        <f>+F42*7.25%</f>
        <v>79.75</v>
      </c>
      <c r="K42" s="33">
        <f>+F42*7.75%</f>
        <v>85.25</v>
      </c>
      <c r="L42" s="20"/>
      <c r="M42" s="20"/>
      <c r="N42" s="20">
        <f>+'[1]AUX,ISR'!B41</f>
        <v>79.001999999999995</v>
      </c>
      <c r="O42" s="20"/>
      <c r="P42" s="20">
        <f>+F42-G42-J42-N42</f>
        <v>911.24800000000005</v>
      </c>
      <c r="Q42" s="16"/>
    </row>
    <row r="43" spans="1:17" ht="20.100000000000001" customHeight="1" x14ac:dyDescent="0.25">
      <c r="A43" s="54">
        <v>15</v>
      </c>
      <c r="B43" s="55" t="s">
        <v>57</v>
      </c>
      <c r="C43" s="18" t="s">
        <v>58</v>
      </c>
      <c r="D43" s="37">
        <v>519.16</v>
      </c>
      <c r="E43" s="37"/>
      <c r="F43" s="37">
        <f t="shared" ref="F43:F51" si="4">+D43+E43</f>
        <v>519.16</v>
      </c>
      <c r="G43" s="20"/>
      <c r="H43" s="20"/>
      <c r="I43" s="20"/>
      <c r="J43" s="20"/>
      <c r="K43" s="33"/>
      <c r="L43" s="20"/>
      <c r="M43" s="20"/>
      <c r="N43" s="20">
        <f>+'[1]AUX,ISR'!B61</f>
        <v>22.385999999999999</v>
      </c>
      <c r="O43" s="20">
        <v>4.7699999999999996</v>
      </c>
      <c r="P43" s="20">
        <f>+F43-N43-O43</f>
        <v>492.00399999999996</v>
      </c>
      <c r="Q43" s="16"/>
    </row>
    <row r="44" spans="1:17" ht="20.100000000000001" customHeight="1" x14ac:dyDescent="0.25">
      <c r="A44" s="54">
        <v>16</v>
      </c>
      <c r="B44" s="18" t="s">
        <v>59</v>
      </c>
      <c r="C44" s="18" t="s">
        <v>58</v>
      </c>
      <c r="D44" s="37">
        <v>385</v>
      </c>
      <c r="E44" s="37"/>
      <c r="F44" s="37">
        <f t="shared" si="4"/>
        <v>385</v>
      </c>
      <c r="G44" s="42">
        <f t="shared" ref="G44:G49" si="5">+F44*3%</f>
        <v>11.549999999999999</v>
      </c>
      <c r="H44" s="20">
        <f t="shared" ref="H44:H49" si="6">+F44*7.5%</f>
        <v>28.875</v>
      </c>
      <c r="I44" s="20"/>
      <c r="J44" s="20">
        <f>+F44*7.25%</f>
        <v>27.912499999999998</v>
      </c>
      <c r="K44" s="33">
        <f>+F44*7.75%</f>
        <v>29.837499999999999</v>
      </c>
      <c r="L44" s="20"/>
      <c r="M44" s="20"/>
      <c r="N44" s="20"/>
      <c r="O44" s="20"/>
      <c r="P44" s="20">
        <f>+F44-G44-J44</f>
        <v>345.53749999999997</v>
      </c>
      <c r="Q44" s="16"/>
    </row>
    <row r="45" spans="1:17" ht="20.100000000000001" customHeight="1" x14ac:dyDescent="0.25">
      <c r="A45" s="54">
        <v>17</v>
      </c>
      <c r="B45" s="18" t="s">
        <v>60</v>
      </c>
      <c r="C45" s="18" t="s">
        <v>61</v>
      </c>
      <c r="D45" s="37">
        <v>310</v>
      </c>
      <c r="E45" s="37"/>
      <c r="F45" s="37">
        <f t="shared" si="4"/>
        <v>310</v>
      </c>
      <c r="G45" s="42">
        <f t="shared" si="5"/>
        <v>9.2999999999999989</v>
      </c>
      <c r="H45" s="20">
        <f t="shared" si="6"/>
        <v>23.25</v>
      </c>
      <c r="I45" s="20">
        <v>22.48</v>
      </c>
      <c r="J45" s="20"/>
      <c r="K45" s="33">
        <f t="shared" ref="K45:K52" si="7">+F45*7.75%</f>
        <v>24.024999999999999</v>
      </c>
      <c r="L45" s="20"/>
      <c r="M45" s="20"/>
      <c r="N45" s="20"/>
      <c r="O45" s="20">
        <v>129</v>
      </c>
      <c r="P45" s="20">
        <f>+F45-G45-I45-O45</f>
        <v>149.21999999999997</v>
      </c>
      <c r="Q45" s="16"/>
    </row>
    <row r="46" spans="1:17" ht="27.2" customHeight="1" x14ac:dyDescent="0.25">
      <c r="A46" s="54">
        <v>18</v>
      </c>
      <c r="B46" s="18" t="s">
        <v>62</v>
      </c>
      <c r="C46" s="21" t="s">
        <v>63</v>
      </c>
      <c r="D46" s="37">
        <v>385</v>
      </c>
      <c r="E46" s="37"/>
      <c r="F46" s="37">
        <f t="shared" si="4"/>
        <v>385</v>
      </c>
      <c r="G46" s="42">
        <f t="shared" si="5"/>
        <v>11.549999999999999</v>
      </c>
      <c r="H46" s="20">
        <f t="shared" si="6"/>
        <v>28.875</v>
      </c>
      <c r="I46" s="20"/>
      <c r="J46" s="20">
        <f>+F46*7.25%</f>
        <v>27.912499999999998</v>
      </c>
      <c r="K46" s="33">
        <f t="shared" si="7"/>
        <v>29.837499999999999</v>
      </c>
      <c r="L46" s="20"/>
      <c r="M46" s="20"/>
      <c r="N46" s="20"/>
      <c r="O46" s="20">
        <f>156</f>
        <v>156</v>
      </c>
      <c r="P46" s="20">
        <f>+F46-G46-J46-O46</f>
        <v>189.53749999999997</v>
      </c>
      <c r="Q46" s="16"/>
    </row>
    <row r="47" spans="1:17" ht="24.75" customHeight="1" x14ac:dyDescent="0.25">
      <c r="A47" s="54">
        <v>19</v>
      </c>
      <c r="B47" s="18" t="s">
        <v>64</v>
      </c>
      <c r="C47" s="21" t="s">
        <v>63</v>
      </c>
      <c r="D47" s="37">
        <v>357.5</v>
      </c>
      <c r="E47" s="37"/>
      <c r="F47" s="37">
        <f t="shared" si="4"/>
        <v>357.5</v>
      </c>
      <c r="G47" s="42">
        <f t="shared" si="5"/>
        <v>10.725</v>
      </c>
      <c r="H47" s="20">
        <f t="shared" si="6"/>
        <v>26.8125</v>
      </c>
      <c r="I47" s="20"/>
      <c r="J47" s="20"/>
      <c r="K47" s="33"/>
      <c r="L47" s="42">
        <f>+F47*6%</f>
        <v>21.45</v>
      </c>
      <c r="M47" s="20">
        <v>22.88</v>
      </c>
      <c r="N47" s="20"/>
      <c r="O47" s="20"/>
      <c r="P47" s="20">
        <f>+F47-L47-O47-G47</f>
        <v>325.32499999999999</v>
      </c>
      <c r="Q47" s="16"/>
    </row>
    <row r="48" spans="1:17" ht="20.100000000000001" customHeight="1" x14ac:dyDescent="0.25">
      <c r="A48" s="54">
        <v>20</v>
      </c>
      <c r="B48" s="18" t="s">
        <v>65</v>
      </c>
      <c r="C48" s="18" t="s">
        <v>66</v>
      </c>
      <c r="D48" s="56">
        <v>444.44</v>
      </c>
      <c r="E48" s="37"/>
      <c r="F48" s="37">
        <f t="shared" si="4"/>
        <v>444.44</v>
      </c>
      <c r="G48" s="42">
        <f t="shared" si="5"/>
        <v>13.3332</v>
      </c>
      <c r="H48" s="20">
        <f t="shared" si="6"/>
        <v>33.332999999999998</v>
      </c>
      <c r="I48" s="20"/>
      <c r="J48" s="42">
        <f>+F48*7.25%</f>
        <v>32.221899999999998</v>
      </c>
      <c r="K48" s="33">
        <f>+F48*7.75%</f>
        <v>34.444099999999999</v>
      </c>
      <c r="L48" s="42"/>
      <c r="M48" s="42"/>
      <c r="N48" s="42"/>
      <c r="O48" s="42"/>
      <c r="P48" s="42">
        <f>+F48-G48-J48-O48</f>
        <v>398.88490000000002</v>
      </c>
      <c r="Q48" s="16"/>
    </row>
    <row r="49" spans="1:17" ht="24" customHeight="1" x14ac:dyDescent="0.25">
      <c r="A49" s="54">
        <v>21</v>
      </c>
      <c r="B49" s="18" t="s">
        <v>67</v>
      </c>
      <c r="C49" s="18" t="s">
        <v>68</v>
      </c>
      <c r="D49" s="37">
        <v>504.9</v>
      </c>
      <c r="E49" s="37"/>
      <c r="F49" s="37">
        <f t="shared" si="4"/>
        <v>504.9</v>
      </c>
      <c r="G49" s="42">
        <f t="shared" si="5"/>
        <v>15.146999999999998</v>
      </c>
      <c r="H49" s="20">
        <f t="shared" si="6"/>
        <v>37.8675</v>
      </c>
      <c r="I49" s="20">
        <v>36.61</v>
      </c>
      <c r="J49" s="42"/>
      <c r="K49" s="33">
        <f t="shared" si="7"/>
        <v>39.129750000000001</v>
      </c>
      <c r="L49" s="42"/>
      <c r="M49" s="42"/>
      <c r="N49" s="42"/>
      <c r="O49" s="42"/>
      <c r="P49" s="42">
        <f>+F49-G49-I49-N49-O49</f>
        <v>453.14299999999997</v>
      </c>
      <c r="Q49" s="16"/>
    </row>
    <row r="50" spans="1:17" ht="20.100000000000001" customHeight="1" x14ac:dyDescent="0.25">
      <c r="A50" s="54">
        <v>22</v>
      </c>
      <c r="B50" s="22" t="s">
        <v>69</v>
      </c>
      <c r="C50" s="21" t="s">
        <v>63</v>
      </c>
      <c r="D50" s="37">
        <v>385</v>
      </c>
      <c r="E50" s="37">
        <v>70.44</v>
      </c>
      <c r="F50" s="37">
        <f t="shared" si="4"/>
        <v>455.44</v>
      </c>
      <c r="G50" s="42">
        <f>+D50*3%</f>
        <v>11.549999999999999</v>
      </c>
      <c r="H50" s="20">
        <f>+D50*7.5%</f>
        <v>28.875</v>
      </c>
      <c r="I50" s="20"/>
      <c r="J50" s="42"/>
      <c r="K50" s="33"/>
      <c r="L50" s="20"/>
      <c r="M50" s="42"/>
      <c r="N50" s="42"/>
      <c r="O50" s="42"/>
      <c r="P50" s="42">
        <f>+F50-G50-O50</f>
        <v>443.89</v>
      </c>
      <c r="Q50" s="16"/>
    </row>
    <row r="51" spans="1:17" ht="25.5" customHeight="1" x14ac:dyDescent="0.25">
      <c r="A51" s="54">
        <v>23</v>
      </c>
      <c r="B51" s="41" t="s">
        <v>70</v>
      </c>
      <c r="C51" s="21" t="s">
        <v>71</v>
      </c>
      <c r="D51" s="37">
        <v>350</v>
      </c>
      <c r="E51" s="37"/>
      <c r="F51" s="37">
        <f t="shared" si="4"/>
        <v>350</v>
      </c>
      <c r="G51" s="42">
        <f>+F51*3%</f>
        <v>10.5</v>
      </c>
      <c r="H51" s="20">
        <f>+F51*7.5%</f>
        <v>26.25</v>
      </c>
      <c r="I51" s="20"/>
      <c r="J51" s="42">
        <f>+F51*7.25%</f>
        <v>25.375</v>
      </c>
      <c r="K51" s="33">
        <f t="shared" si="7"/>
        <v>27.125</v>
      </c>
      <c r="L51" s="16"/>
      <c r="M51" s="16"/>
      <c r="N51" s="16"/>
      <c r="O51" s="16"/>
      <c r="P51" s="38">
        <f>+F51-G51-J51-O51</f>
        <v>314.125</v>
      </c>
      <c r="Q51" s="16"/>
    </row>
    <row r="52" spans="1:17" ht="25.5" customHeight="1" x14ac:dyDescent="0.25">
      <c r="A52" s="54">
        <v>24</v>
      </c>
      <c r="B52" s="41" t="s">
        <v>72</v>
      </c>
      <c r="C52" s="21" t="s">
        <v>159</v>
      </c>
      <c r="D52" s="37">
        <v>550</v>
      </c>
      <c r="E52" s="37"/>
      <c r="F52" s="37">
        <f>+D52</f>
        <v>550</v>
      </c>
      <c r="G52" s="42">
        <f>+F52*3%</f>
        <v>16.5</v>
      </c>
      <c r="H52" s="20">
        <f>+F52*7.5%</f>
        <v>41.25</v>
      </c>
      <c r="I52" s="20"/>
      <c r="J52" s="42">
        <f>+F52*7.25%</f>
        <v>39.875</v>
      </c>
      <c r="K52" s="33">
        <f t="shared" si="7"/>
        <v>42.625</v>
      </c>
      <c r="L52" s="16"/>
      <c r="M52" s="16"/>
      <c r="N52" s="16">
        <v>19.829999999999998</v>
      </c>
      <c r="O52" s="16"/>
      <c r="P52" s="38">
        <f>+F52-G52-J52-N52</f>
        <v>473.79500000000002</v>
      </c>
      <c r="Q52" s="16"/>
    </row>
    <row r="53" spans="1:17" ht="25.5" customHeight="1" x14ac:dyDescent="0.25">
      <c r="A53" s="144" t="s">
        <v>85</v>
      </c>
      <c r="B53" s="145"/>
      <c r="C53" s="149"/>
      <c r="E53" s="16"/>
      <c r="F53" s="16"/>
      <c r="G53" s="16"/>
      <c r="H53" s="16"/>
      <c r="I53" s="16" t="s">
        <v>21</v>
      </c>
      <c r="J53" s="16" t="s">
        <v>22</v>
      </c>
      <c r="K53" s="16"/>
      <c r="L53" s="16"/>
      <c r="M53" s="16"/>
      <c r="N53" s="16"/>
      <c r="O53" s="16"/>
      <c r="P53" s="16"/>
      <c r="Q53" s="16"/>
    </row>
    <row r="54" spans="1:17" ht="25.5" customHeight="1" x14ac:dyDescent="0.25">
      <c r="A54" s="17">
        <v>24</v>
      </c>
      <c r="B54" s="18" t="s">
        <v>86</v>
      </c>
      <c r="C54" s="64" t="s">
        <v>87</v>
      </c>
      <c r="D54" s="37">
        <v>825</v>
      </c>
      <c r="E54" s="16"/>
      <c r="F54" s="20">
        <v>825</v>
      </c>
      <c r="G54" s="20">
        <f>+F54*3%</f>
        <v>24.75</v>
      </c>
      <c r="H54" s="20">
        <f>+F54*7.5%</f>
        <v>61.875</v>
      </c>
      <c r="I54" s="20"/>
      <c r="J54" s="20">
        <f>+F54*7.25%</f>
        <v>59.812499999999993</v>
      </c>
      <c r="K54" s="20">
        <f>+F54*7.75%</f>
        <v>63.9375</v>
      </c>
      <c r="L54" s="16"/>
      <c r="M54" s="16"/>
      <c r="N54" s="20" t="e">
        <f>+#REF!</f>
        <v>#REF!</v>
      </c>
      <c r="O54" s="33">
        <v>262</v>
      </c>
      <c r="P54" s="65" t="e">
        <f>+F54-G54-J54-N54-O54</f>
        <v>#REF!</v>
      </c>
      <c r="Q54" s="20">
        <v>433.94</v>
      </c>
    </row>
    <row r="55" spans="1:17" ht="25.5" customHeight="1" x14ac:dyDescent="0.25">
      <c r="A55" s="17">
        <v>25</v>
      </c>
      <c r="B55" s="18" t="s">
        <v>88</v>
      </c>
      <c r="C55" s="64" t="s">
        <v>89</v>
      </c>
      <c r="D55" s="37">
        <v>687.5</v>
      </c>
      <c r="E55" s="16"/>
      <c r="F55" s="20">
        <v>687.5</v>
      </c>
      <c r="G55" s="20">
        <f>+F55*3%</f>
        <v>20.625</v>
      </c>
      <c r="H55" s="20">
        <f>+F55*7.5%</f>
        <v>51.5625</v>
      </c>
      <c r="I55" s="20"/>
      <c r="J55" s="20">
        <f>+F55*7.25%</f>
        <v>49.84375</v>
      </c>
      <c r="K55" s="20">
        <f>+F55*7.75%</f>
        <v>53.28125</v>
      </c>
      <c r="L55" s="16"/>
      <c r="M55" s="16"/>
      <c r="N55" s="20">
        <v>32.17</v>
      </c>
      <c r="O55" s="33">
        <v>416</v>
      </c>
      <c r="P55" s="65">
        <f>+F55-G55-J55-N55-O55</f>
        <v>168.86125000000004</v>
      </c>
      <c r="Q55" s="20"/>
    </row>
    <row r="56" spans="1:17" ht="25.5" customHeight="1" x14ac:dyDescent="0.25">
      <c r="A56" s="17">
        <v>26</v>
      </c>
      <c r="B56" s="18" t="s">
        <v>90</v>
      </c>
      <c r="C56" s="64" t="s">
        <v>89</v>
      </c>
      <c r="D56" s="37">
        <v>385</v>
      </c>
      <c r="E56" s="16"/>
      <c r="F56" s="20">
        <v>385</v>
      </c>
      <c r="G56" s="20">
        <f>+F56*3%</f>
        <v>11.549999999999999</v>
      </c>
      <c r="H56" s="20">
        <f>+F56*7.5%</f>
        <v>28.875</v>
      </c>
      <c r="I56" s="20"/>
      <c r="J56" s="20">
        <f>+F56*7.25%</f>
        <v>27.912499999999998</v>
      </c>
      <c r="K56" s="20">
        <f>+F56*7.75%</f>
        <v>29.837499999999999</v>
      </c>
      <c r="L56" s="16"/>
      <c r="M56" s="16"/>
      <c r="N56" s="20"/>
      <c r="O56" s="33">
        <v>155</v>
      </c>
      <c r="P56" s="65">
        <f>+F56-G56-J56-O56</f>
        <v>190.53749999999997</v>
      </c>
      <c r="Q56" s="20"/>
    </row>
    <row r="57" spans="1:17" ht="25.5" customHeight="1" x14ac:dyDescent="0.25">
      <c r="A57" s="17">
        <v>27</v>
      </c>
      <c r="B57" s="18" t="s">
        <v>91</v>
      </c>
      <c r="C57" s="64" t="s">
        <v>89</v>
      </c>
      <c r="D57" s="37">
        <v>1034</v>
      </c>
      <c r="E57" s="16"/>
      <c r="F57" s="20">
        <v>1034</v>
      </c>
      <c r="G57" s="20">
        <f>1000*3%</f>
        <v>30</v>
      </c>
      <c r="H57" s="20">
        <f>1000*7.5%</f>
        <v>75</v>
      </c>
      <c r="I57" s="20"/>
      <c r="J57" s="20">
        <f>+F57*7.25%</f>
        <v>74.964999999999989</v>
      </c>
      <c r="K57" s="20">
        <f>1000*7.75%</f>
        <v>77.5</v>
      </c>
      <c r="L57" s="16"/>
      <c r="M57" s="16"/>
      <c r="N57" s="20" t="e">
        <f>+#REF!</f>
        <v>#REF!</v>
      </c>
      <c r="O57" s="33"/>
      <c r="P57" s="65" t="e">
        <f>+F57-G57-J57-O57-N57</f>
        <v>#REF!</v>
      </c>
      <c r="Q57" s="20"/>
    </row>
    <row r="58" spans="1:17" ht="25.5" customHeight="1" x14ac:dyDescent="0.25">
      <c r="A58" s="17">
        <v>28</v>
      </c>
      <c r="B58" s="18" t="s">
        <v>92</v>
      </c>
      <c r="C58" s="64" t="s">
        <v>89</v>
      </c>
      <c r="D58" s="37">
        <v>310</v>
      </c>
      <c r="E58" s="16"/>
      <c r="F58" s="20">
        <v>310</v>
      </c>
      <c r="G58" s="20">
        <f>+F58*3%</f>
        <v>9.2999999999999989</v>
      </c>
      <c r="H58" s="20">
        <f>+F58*7.5%</f>
        <v>23.25</v>
      </c>
      <c r="I58" s="20">
        <f>+F58*7.25%</f>
        <v>22.474999999999998</v>
      </c>
      <c r="J58" s="20"/>
      <c r="K58" s="20">
        <f>+F58*7.75%</f>
        <v>24.024999999999999</v>
      </c>
      <c r="L58" s="16"/>
      <c r="M58" s="16"/>
      <c r="N58" s="20"/>
      <c r="O58" s="33">
        <v>4.71</v>
      </c>
      <c r="P58" s="65">
        <f>+F58-G58-I58-O58</f>
        <v>273.51499999999999</v>
      </c>
      <c r="Q58" s="20"/>
    </row>
    <row r="59" spans="1:17" ht="25.5" customHeight="1" x14ac:dyDescent="0.25">
      <c r="A59" s="17">
        <v>29</v>
      </c>
      <c r="B59" s="18" t="s">
        <v>93</v>
      </c>
      <c r="C59" s="64" t="s">
        <v>89</v>
      </c>
      <c r="D59" s="37">
        <v>449.19</v>
      </c>
      <c r="E59" s="16"/>
      <c r="F59" s="20">
        <v>449.19</v>
      </c>
      <c r="G59" s="20">
        <f>+F59*3%</f>
        <v>13.4757</v>
      </c>
      <c r="H59" s="20">
        <f>+F59*7.5%</f>
        <v>33.689250000000001</v>
      </c>
      <c r="I59" s="20"/>
      <c r="J59" s="20">
        <f>+F59*7.25%</f>
        <v>32.566274999999997</v>
      </c>
      <c r="K59" s="20">
        <f>+F59*7.75%</f>
        <v>34.812224999999998</v>
      </c>
      <c r="L59" s="16"/>
      <c r="M59" s="16"/>
      <c r="N59" s="20"/>
      <c r="O59" s="33">
        <v>118</v>
      </c>
      <c r="P59" s="65">
        <f>+F59-G59-J59-O59</f>
        <v>285.14802499999996</v>
      </c>
      <c r="Q59" s="20"/>
    </row>
    <row r="60" spans="1:17" ht="20.100000000000001" customHeight="1" x14ac:dyDescent="0.25">
      <c r="A60" s="158" t="s">
        <v>73</v>
      </c>
      <c r="B60" s="158"/>
      <c r="C60" s="158"/>
      <c r="D60" s="43">
        <f t="shared" ref="D60:N60" si="8">SUM(D42:D59)</f>
        <v>8981.69</v>
      </c>
      <c r="E60" s="43">
        <f t="shared" si="8"/>
        <v>70.44</v>
      </c>
      <c r="F60" s="43">
        <f>SUM(F42:F59)</f>
        <v>9052.1299999999992</v>
      </c>
      <c r="G60" s="43">
        <f t="shared" si="8"/>
        <v>249.85589999999999</v>
      </c>
      <c r="H60" s="100">
        <f t="shared" si="8"/>
        <v>624.63975000000005</v>
      </c>
      <c r="I60" s="43">
        <f t="shared" si="8"/>
        <v>81.564999999999998</v>
      </c>
      <c r="J60" s="43">
        <f t="shared" si="8"/>
        <v>478.14692500000001</v>
      </c>
      <c r="K60" s="43">
        <f t="shared" si="8"/>
        <v>595.66732500000001</v>
      </c>
      <c r="L60" s="43">
        <f t="shared" si="8"/>
        <v>21.45</v>
      </c>
      <c r="M60" s="43">
        <f t="shared" si="8"/>
        <v>22.88</v>
      </c>
      <c r="N60" s="43" t="e">
        <f t="shared" si="8"/>
        <v>#REF!</v>
      </c>
      <c r="O60" s="43">
        <f>SUM(O42:O59)</f>
        <v>1245.48</v>
      </c>
      <c r="P60" s="43" t="e">
        <f>SUM(P42:P59)</f>
        <v>#REF!</v>
      </c>
      <c r="Q60" s="16"/>
    </row>
    <row r="61" spans="1:17" ht="15.75" thickBot="1" x14ac:dyDescent="0.3">
      <c r="C61" s="50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</row>
    <row r="62" spans="1:17" ht="15.75" thickBot="1" x14ac:dyDescent="0.3">
      <c r="A62" s="157" t="s">
        <v>74</v>
      </c>
      <c r="B62" s="157"/>
      <c r="C62" s="159"/>
      <c r="D62" s="58">
        <f t="shared" ref="D62:P62" si="9">+D18+D31+D60</f>
        <v>20798.739999999998</v>
      </c>
      <c r="E62" s="59">
        <f t="shared" si="9"/>
        <v>743.24</v>
      </c>
      <c r="F62" s="43">
        <f t="shared" si="9"/>
        <v>21541.98</v>
      </c>
      <c r="G62" s="43">
        <f t="shared" si="9"/>
        <v>509.80139999999994</v>
      </c>
      <c r="H62" s="49">
        <f t="shared" si="9"/>
        <v>1276.3785</v>
      </c>
      <c r="I62" s="43">
        <f t="shared" si="9"/>
        <v>357.65249999999997</v>
      </c>
      <c r="J62" s="43">
        <f t="shared" si="9"/>
        <v>926.32742499999995</v>
      </c>
      <c r="K62" s="49">
        <f t="shared" si="9"/>
        <v>1369.8807000000002</v>
      </c>
      <c r="L62" s="43">
        <f t="shared" si="9"/>
        <v>21.45</v>
      </c>
      <c r="M62" s="49">
        <f t="shared" si="9"/>
        <v>22.88</v>
      </c>
      <c r="N62" s="43" t="e">
        <f t="shared" si="9"/>
        <v>#REF!</v>
      </c>
      <c r="O62" s="114">
        <f t="shared" si="9"/>
        <v>2030.8400000000001</v>
      </c>
      <c r="P62" s="58" t="e">
        <f t="shared" si="9"/>
        <v>#REF!</v>
      </c>
      <c r="Q62" s="60"/>
    </row>
    <row r="63" spans="1:17" x14ac:dyDescent="0.25">
      <c r="C63" s="50"/>
    </row>
    <row r="64" spans="1:17" x14ac:dyDescent="0.25">
      <c r="C64" s="50"/>
    </row>
    <row r="65" spans="2:17" ht="59.45" customHeight="1" x14ac:dyDescent="0.25">
      <c r="B65" s="140" t="s">
        <v>176</v>
      </c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61"/>
    </row>
    <row r="66" spans="2:17" x14ac:dyDescent="0.25">
      <c r="C66" s="50"/>
    </row>
    <row r="67" spans="2:17" x14ac:dyDescent="0.25">
      <c r="C67" s="50"/>
    </row>
    <row r="68" spans="2:17" x14ac:dyDescent="0.25">
      <c r="C68" s="50"/>
    </row>
    <row r="69" spans="2:17" x14ac:dyDescent="0.25">
      <c r="B69" t="s">
        <v>75</v>
      </c>
      <c r="C69" s="50"/>
      <c r="L69" t="s">
        <v>75</v>
      </c>
      <c r="M69" s="50"/>
    </row>
    <row r="70" spans="2:17" x14ac:dyDescent="0.25">
      <c r="B70" t="s">
        <v>76</v>
      </c>
      <c r="C70" s="50"/>
      <c r="L70" t="s">
        <v>77</v>
      </c>
      <c r="M70" s="50"/>
    </row>
    <row r="71" spans="2:17" x14ac:dyDescent="0.25">
      <c r="B71" t="s">
        <v>78</v>
      </c>
      <c r="C71" s="50"/>
      <c r="L71" t="s">
        <v>79</v>
      </c>
      <c r="M71" s="50"/>
    </row>
    <row r="72" spans="2:17" x14ac:dyDescent="0.25">
      <c r="C72" s="50"/>
      <c r="M72" s="50"/>
    </row>
    <row r="73" spans="2:17" x14ac:dyDescent="0.25">
      <c r="C73" s="50"/>
      <c r="M73" s="50"/>
    </row>
    <row r="74" spans="2:17" x14ac:dyDescent="0.25">
      <c r="B74" t="s">
        <v>75</v>
      </c>
      <c r="C74" s="50"/>
      <c r="F74" t="s">
        <v>75</v>
      </c>
      <c r="G74" s="50"/>
      <c r="L74" t="s">
        <v>75</v>
      </c>
      <c r="M74" s="50"/>
    </row>
    <row r="75" spans="2:17" x14ac:dyDescent="0.25">
      <c r="B75" t="s">
        <v>80</v>
      </c>
      <c r="C75" s="50"/>
      <c r="F75" t="s">
        <v>177</v>
      </c>
      <c r="G75" s="50"/>
      <c r="L75" t="s">
        <v>81</v>
      </c>
      <c r="M75" s="50"/>
    </row>
    <row r="76" spans="2:17" ht="24" customHeight="1" x14ac:dyDescent="0.25">
      <c r="B76" t="s">
        <v>82</v>
      </c>
      <c r="C76" s="50"/>
      <c r="F76" s="140" t="s">
        <v>178</v>
      </c>
      <c r="G76" s="140"/>
      <c r="H76" s="140"/>
      <c r="I76" s="140"/>
      <c r="L76" s="140" t="s">
        <v>83</v>
      </c>
      <c r="M76" s="140"/>
      <c r="N76" s="140"/>
      <c r="O76" s="140"/>
    </row>
    <row r="77" spans="2:17" ht="24" customHeight="1" x14ac:dyDescent="0.25">
      <c r="C77" s="50"/>
      <c r="F77" s="102"/>
      <c r="G77" s="102"/>
      <c r="H77" s="102"/>
      <c r="I77" s="102"/>
      <c r="L77" s="102"/>
      <c r="M77" s="102"/>
      <c r="N77" s="102"/>
      <c r="O77" s="102"/>
    </row>
    <row r="78" spans="2:17" ht="24" customHeight="1" x14ac:dyDescent="0.25">
      <c r="C78" s="50"/>
      <c r="F78" s="102"/>
      <c r="G78" s="102"/>
      <c r="H78" s="102"/>
      <c r="I78" s="102"/>
      <c r="L78" s="102"/>
      <c r="M78" s="102"/>
      <c r="N78" s="102"/>
      <c r="O78" s="102"/>
    </row>
    <row r="79" spans="2:17" ht="24" customHeight="1" x14ac:dyDescent="0.25">
      <c r="C79" s="50"/>
      <c r="F79" s="102"/>
      <c r="G79" s="102"/>
      <c r="H79" s="102"/>
      <c r="I79" s="102"/>
      <c r="L79" s="102"/>
      <c r="M79" s="102"/>
      <c r="N79" s="102"/>
      <c r="O79" s="102"/>
    </row>
    <row r="80" spans="2:17" ht="24" customHeight="1" x14ac:dyDescent="0.25">
      <c r="C80" s="50"/>
      <c r="F80" s="102"/>
      <c r="G80" s="102"/>
      <c r="H80" s="102"/>
      <c r="I80" s="102"/>
      <c r="L80" s="102"/>
      <c r="M80" s="102"/>
      <c r="N80" s="102"/>
      <c r="O80" s="102"/>
    </row>
    <row r="81" spans="1:20" ht="24" customHeight="1" x14ac:dyDescent="0.25">
      <c r="C81" s="50"/>
      <c r="F81" s="102"/>
      <c r="G81" s="102"/>
      <c r="H81" s="102"/>
      <c r="I81" s="102"/>
      <c r="L81" s="102"/>
      <c r="M81" s="102"/>
      <c r="N81" s="102"/>
      <c r="O81" s="102"/>
    </row>
    <row r="82" spans="1:20" ht="24" customHeight="1" x14ac:dyDescent="0.25">
      <c r="C82" s="50"/>
      <c r="F82" s="102"/>
      <c r="G82" s="102"/>
      <c r="H82" s="102"/>
      <c r="I82" s="102"/>
      <c r="L82" s="102"/>
      <c r="M82" s="102"/>
      <c r="N82" s="102"/>
      <c r="O82" s="102"/>
    </row>
    <row r="83" spans="1:20" x14ac:dyDescent="0.25">
      <c r="C83" s="50"/>
    </row>
    <row r="84" spans="1:20" ht="21" x14ac:dyDescent="0.35">
      <c r="A84" s="160" t="s">
        <v>0</v>
      </c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</row>
    <row r="85" spans="1:20" ht="21" x14ac:dyDescent="0.35">
      <c r="A85" s="161" t="s">
        <v>1</v>
      </c>
      <c r="B85" s="161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1"/>
      <c r="Q85" s="161"/>
    </row>
    <row r="86" spans="1:20" ht="21" x14ac:dyDescent="0.35">
      <c r="A86" s="161" t="s">
        <v>161</v>
      </c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</row>
    <row r="87" spans="1:20" x14ac:dyDescent="0.25">
      <c r="A87" s="153"/>
      <c r="B87" s="153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20" x14ac:dyDescent="0.25">
      <c r="A88" s="153"/>
      <c r="B88" s="153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20" x14ac:dyDescent="0.25">
      <c r="C89" s="50"/>
    </row>
    <row r="90" spans="1:20" x14ac:dyDescent="0.25">
      <c r="A90" s="146" t="s">
        <v>2</v>
      </c>
      <c r="B90" s="146"/>
      <c r="C90" s="1">
        <v>51101</v>
      </c>
    </row>
    <row r="91" spans="1:20" x14ac:dyDescent="0.25">
      <c r="A91" s="146" t="s">
        <v>84</v>
      </c>
      <c r="B91" s="146"/>
      <c r="C91" s="1"/>
    </row>
    <row r="92" spans="1:20" ht="46.5" thickBot="1" x14ac:dyDescent="0.3">
      <c r="A92" s="3" t="s">
        <v>4</v>
      </c>
      <c r="B92" s="4" t="s">
        <v>5</v>
      </c>
      <c r="C92" s="5" t="s">
        <v>6</v>
      </c>
      <c r="D92" s="6" t="s">
        <v>7</v>
      </c>
      <c r="E92" s="7" t="s">
        <v>8</v>
      </c>
      <c r="F92" s="8" t="s">
        <v>9</v>
      </c>
      <c r="G92" s="9" t="s">
        <v>10</v>
      </c>
      <c r="H92" s="10" t="s">
        <v>11</v>
      </c>
      <c r="I92" s="147" t="s">
        <v>12</v>
      </c>
      <c r="J92" s="148"/>
      <c r="K92" s="10" t="s">
        <v>13</v>
      </c>
      <c r="L92" s="10" t="s">
        <v>14</v>
      </c>
      <c r="M92" s="52" t="s">
        <v>15</v>
      </c>
      <c r="N92" s="9" t="s">
        <v>16</v>
      </c>
      <c r="O92" s="63" t="s">
        <v>17</v>
      </c>
      <c r="P92" s="12" t="s">
        <v>18</v>
      </c>
      <c r="Q92" s="32" t="s">
        <v>19</v>
      </c>
      <c r="R92" s="14"/>
      <c r="S92" s="14"/>
      <c r="T92" s="14"/>
    </row>
    <row r="93" spans="1:20" ht="20.100000000000001" customHeight="1" x14ac:dyDescent="0.25">
      <c r="A93" s="144" t="s">
        <v>85</v>
      </c>
      <c r="B93" s="145"/>
      <c r="C93" s="149"/>
      <c r="E93" s="16"/>
      <c r="F93" s="16"/>
      <c r="G93" s="16"/>
      <c r="H93" s="16"/>
      <c r="I93" s="16" t="s">
        <v>21</v>
      </c>
      <c r="J93" s="16" t="s">
        <v>22</v>
      </c>
      <c r="K93" s="16"/>
      <c r="L93" s="16"/>
      <c r="M93" s="16"/>
      <c r="N93" s="16"/>
      <c r="O93" s="16"/>
      <c r="P93" s="16"/>
      <c r="Q93" s="16"/>
      <c r="R93" s="14"/>
      <c r="S93" s="14"/>
      <c r="T93" s="14"/>
    </row>
    <row r="94" spans="1:20" ht="20.100000000000001" customHeight="1" x14ac:dyDescent="0.25">
      <c r="A94" s="105">
        <v>24</v>
      </c>
      <c r="B94" s="106" t="s">
        <v>86</v>
      </c>
      <c r="C94" s="107" t="s">
        <v>87</v>
      </c>
      <c r="D94" s="108">
        <v>825</v>
      </c>
      <c r="E94" s="109"/>
      <c r="F94" s="110">
        <v>825</v>
      </c>
      <c r="G94" s="110">
        <f>+F94*3%</f>
        <v>24.75</v>
      </c>
      <c r="H94" s="110">
        <f>+F94*7.5%</f>
        <v>61.875</v>
      </c>
      <c r="I94" s="110"/>
      <c r="J94" s="110">
        <f>+F94*7.25%</f>
        <v>59.812499999999993</v>
      </c>
      <c r="K94" s="110">
        <f>+F94*7.75%</f>
        <v>63.9375</v>
      </c>
      <c r="L94" s="109"/>
      <c r="M94" s="109"/>
      <c r="N94" s="110">
        <f>+'[1]AUX,ISR'!B49</f>
        <v>44.513750000000002</v>
      </c>
      <c r="O94" s="111">
        <v>262</v>
      </c>
      <c r="P94" s="112">
        <f>+F94-G94-J94-N94-O94</f>
        <v>433.92375000000004</v>
      </c>
      <c r="Q94" s="20"/>
      <c r="R94" s="66"/>
      <c r="S94" s="66"/>
      <c r="T94" s="66"/>
    </row>
    <row r="95" spans="1:20" ht="20.100000000000001" customHeight="1" x14ac:dyDescent="0.25">
      <c r="A95" s="105">
        <v>25</v>
      </c>
      <c r="B95" s="106" t="s">
        <v>88</v>
      </c>
      <c r="C95" s="107" t="s">
        <v>89</v>
      </c>
      <c r="D95" s="108">
        <v>687.5</v>
      </c>
      <c r="E95" s="109"/>
      <c r="F95" s="110">
        <v>687.5</v>
      </c>
      <c r="G95" s="110">
        <f t="shared" ref="G95:G139" si="10">+F95*3%</f>
        <v>20.625</v>
      </c>
      <c r="H95" s="110">
        <f>+F95*7.5%</f>
        <v>51.5625</v>
      </c>
      <c r="I95" s="110"/>
      <c r="J95" s="110">
        <f>+F95*7.25%</f>
        <v>49.84375</v>
      </c>
      <c r="K95" s="110">
        <f t="shared" ref="K95:K139" si="11">+F95*7.75%</f>
        <v>53.28125</v>
      </c>
      <c r="L95" s="109"/>
      <c r="M95" s="109"/>
      <c r="N95" s="110">
        <v>32.17</v>
      </c>
      <c r="O95" s="111">
        <v>416</v>
      </c>
      <c r="P95" s="112">
        <f>+F95-G95-J95-N95-O95</f>
        <v>168.86125000000004</v>
      </c>
      <c r="Q95" s="20"/>
      <c r="R95" s="66"/>
      <c r="S95" s="66"/>
      <c r="T95" s="66"/>
    </row>
    <row r="96" spans="1:20" ht="20.100000000000001" customHeight="1" x14ac:dyDescent="0.25">
      <c r="A96" s="105">
        <v>26</v>
      </c>
      <c r="B96" s="106" t="s">
        <v>90</v>
      </c>
      <c r="C96" s="107" t="s">
        <v>89</v>
      </c>
      <c r="D96" s="108">
        <v>385</v>
      </c>
      <c r="E96" s="109"/>
      <c r="F96" s="110">
        <v>385</v>
      </c>
      <c r="G96" s="110">
        <f t="shared" si="10"/>
        <v>11.549999999999999</v>
      </c>
      <c r="H96" s="110">
        <f>+F96*7.5%</f>
        <v>28.875</v>
      </c>
      <c r="I96" s="110"/>
      <c r="J96" s="110">
        <f>+F96*7.25%</f>
        <v>27.912499999999998</v>
      </c>
      <c r="K96" s="110">
        <f t="shared" si="11"/>
        <v>29.837499999999999</v>
      </c>
      <c r="L96" s="109"/>
      <c r="M96" s="109"/>
      <c r="N96" s="110"/>
      <c r="O96" s="111">
        <v>155</v>
      </c>
      <c r="P96" s="112">
        <f>+F96-G96-J96-O96</f>
        <v>190.53749999999997</v>
      </c>
      <c r="Q96" s="20"/>
      <c r="R96" s="66"/>
      <c r="S96" s="66"/>
      <c r="T96" s="66"/>
    </row>
    <row r="97" spans="1:20" ht="20.100000000000001" customHeight="1" x14ac:dyDescent="0.25">
      <c r="A97" s="105">
        <v>27</v>
      </c>
      <c r="B97" s="106" t="s">
        <v>91</v>
      </c>
      <c r="C97" s="107" t="s">
        <v>89</v>
      </c>
      <c r="D97" s="108">
        <v>1034</v>
      </c>
      <c r="E97" s="109"/>
      <c r="F97" s="110">
        <v>1034</v>
      </c>
      <c r="G97" s="110">
        <f>1000*3%</f>
        <v>30</v>
      </c>
      <c r="H97" s="110">
        <f>1000*7.5%</f>
        <v>75</v>
      </c>
      <c r="I97" s="110"/>
      <c r="J97" s="110">
        <f>+F97*7.25%</f>
        <v>74.964999999999989</v>
      </c>
      <c r="K97" s="110">
        <f>1000*7.75%</f>
        <v>77.5</v>
      </c>
      <c r="L97" s="109"/>
      <c r="M97" s="109"/>
      <c r="N97" s="110">
        <f>+'[1]AUX,ISR'!B33</f>
        <v>66.758999999999986</v>
      </c>
      <c r="O97" s="111"/>
      <c r="P97" s="112">
        <f>+F97-G97-J97-N97</f>
        <v>862.27599999999995</v>
      </c>
      <c r="Q97" s="20"/>
      <c r="R97" s="66"/>
      <c r="S97" s="66"/>
      <c r="T97" s="66"/>
    </row>
    <row r="98" spans="1:20" ht="20.100000000000001" customHeight="1" x14ac:dyDescent="0.25">
      <c r="A98" s="105">
        <v>28</v>
      </c>
      <c r="B98" s="106" t="s">
        <v>92</v>
      </c>
      <c r="C98" s="107" t="s">
        <v>89</v>
      </c>
      <c r="D98" s="108">
        <v>310</v>
      </c>
      <c r="E98" s="109"/>
      <c r="F98" s="110">
        <v>310</v>
      </c>
      <c r="G98" s="110">
        <f t="shared" si="10"/>
        <v>9.2999999999999989</v>
      </c>
      <c r="H98" s="110">
        <f>+F98*7.5%</f>
        <v>23.25</v>
      </c>
      <c r="I98" s="110">
        <f t="shared" ref="I98:I104" si="12">+F98*7.25%</f>
        <v>22.474999999999998</v>
      </c>
      <c r="J98" s="110"/>
      <c r="K98" s="110">
        <f t="shared" si="11"/>
        <v>24.024999999999999</v>
      </c>
      <c r="L98" s="109"/>
      <c r="M98" s="109"/>
      <c r="N98" s="110"/>
      <c r="O98" s="111">
        <v>4.71</v>
      </c>
      <c r="P98" s="112">
        <f>+F98-G98-I98-O98</f>
        <v>273.51499999999999</v>
      </c>
      <c r="Q98" s="20"/>
      <c r="R98" s="66"/>
      <c r="S98" s="66"/>
      <c r="T98" s="66"/>
    </row>
    <row r="99" spans="1:20" ht="20.100000000000001" customHeight="1" x14ac:dyDescent="0.25">
      <c r="A99" s="105">
        <v>29</v>
      </c>
      <c r="B99" s="106" t="s">
        <v>93</v>
      </c>
      <c r="C99" s="107" t="s">
        <v>89</v>
      </c>
      <c r="D99" s="108">
        <v>449.19</v>
      </c>
      <c r="E99" s="109"/>
      <c r="F99" s="110">
        <v>449.19</v>
      </c>
      <c r="G99" s="110">
        <f t="shared" si="10"/>
        <v>13.4757</v>
      </c>
      <c r="H99" s="110">
        <f>+F99*7.5%</f>
        <v>33.689250000000001</v>
      </c>
      <c r="I99" s="110"/>
      <c r="J99" s="110">
        <f>+F99*7.25%</f>
        <v>32.566274999999997</v>
      </c>
      <c r="K99" s="110">
        <f t="shared" si="11"/>
        <v>34.812224999999998</v>
      </c>
      <c r="L99" s="109"/>
      <c r="M99" s="109"/>
      <c r="N99" s="110"/>
      <c r="O99" s="111">
        <v>118</v>
      </c>
      <c r="P99" s="112">
        <f>+F99-G99-J99-O99</f>
        <v>285.14802499999996</v>
      </c>
      <c r="Q99" s="20"/>
      <c r="R99" s="66"/>
      <c r="S99" s="66"/>
      <c r="T99" s="66"/>
    </row>
    <row r="100" spans="1:20" ht="20.100000000000001" customHeight="1" x14ac:dyDescent="0.25">
      <c r="A100" s="150" t="s">
        <v>94</v>
      </c>
      <c r="B100" s="151"/>
      <c r="C100" s="151"/>
      <c r="D100" s="109"/>
      <c r="E100" s="109"/>
      <c r="F100" s="109"/>
      <c r="G100" s="110"/>
      <c r="H100" s="110"/>
      <c r="I100" s="110"/>
      <c r="J100" s="109"/>
      <c r="K100" s="110"/>
      <c r="L100" s="109"/>
      <c r="M100" s="109"/>
      <c r="N100" s="109"/>
      <c r="O100" s="111"/>
      <c r="P100" s="111"/>
      <c r="Q100" s="16"/>
      <c r="R100" s="14"/>
      <c r="S100" s="14"/>
      <c r="T100" s="14"/>
    </row>
    <row r="101" spans="1:20" ht="20.100000000000001" customHeight="1" x14ac:dyDescent="0.25">
      <c r="A101" s="17">
        <v>30</v>
      </c>
      <c r="B101" s="25" t="s">
        <v>95</v>
      </c>
      <c r="C101" s="64" t="s">
        <v>96</v>
      </c>
      <c r="D101" s="37">
        <v>936</v>
      </c>
      <c r="E101" s="16"/>
      <c r="F101" s="20">
        <v>936</v>
      </c>
      <c r="G101" s="20">
        <f t="shared" si="10"/>
        <v>28.08</v>
      </c>
      <c r="H101" s="20">
        <f>+F101*7.5%</f>
        <v>70.2</v>
      </c>
      <c r="I101" s="20">
        <f t="shared" si="12"/>
        <v>67.86</v>
      </c>
      <c r="J101" s="16"/>
      <c r="K101" s="20">
        <f t="shared" si="11"/>
        <v>72.540000000000006</v>
      </c>
      <c r="L101" s="16"/>
      <c r="M101" s="16"/>
      <c r="N101" s="20">
        <f>+'[1]AUX,ISR'!B57</f>
        <v>54.475999999999999</v>
      </c>
      <c r="O101" s="33">
        <v>398.14</v>
      </c>
      <c r="P101" s="65">
        <f>+F101-G101-I101-N101-O101</f>
        <v>387.44399999999996</v>
      </c>
      <c r="Q101" s="16"/>
      <c r="R101" s="14"/>
      <c r="S101" s="14"/>
      <c r="T101" s="14"/>
    </row>
    <row r="102" spans="1:20" ht="28.5" customHeight="1" x14ac:dyDescent="0.25">
      <c r="A102" s="17">
        <v>31</v>
      </c>
      <c r="B102" s="18" t="s">
        <v>97</v>
      </c>
      <c r="C102" s="67" t="s">
        <v>98</v>
      </c>
      <c r="D102" s="37">
        <v>343.98</v>
      </c>
      <c r="E102" s="16"/>
      <c r="F102" s="20">
        <v>343.98</v>
      </c>
      <c r="G102" s="20"/>
      <c r="H102" s="20"/>
      <c r="I102" s="20"/>
      <c r="J102" s="16"/>
      <c r="K102" s="20"/>
      <c r="L102" s="16"/>
      <c r="M102" s="16"/>
      <c r="N102" s="20"/>
      <c r="O102" s="33">
        <v>0.34</v>
      </c>
      <c r="P102" s="33">
        <f>+F102-O102</f>
        <v>343.64000000000004</v>
      </c>
      <c r="Q102" s="16"/>
      <c r="R102" s="14"/>
      <c r="S102" s="14"/>
      <c r="T102" s="14"/>
    </row>
    <row r="103" spans="1:20" ht="32.25" customHeight="1" x14ac:dyDescent="0.25">
      <c r="A103" s="17">
        <v>32</v>
      </c>
      <c r="B103" s="18" t="s">
        <v>99</v>
      </c>
      <c r="C103" s="67" t="s">
        <v>98</v>
      </c>
      <c r="D103" s="37">
        <v>417.1</v>
      </c>
      <c r="E103" s="16"/>
      <c r="F103" s="20">
        <v>417.1</v>
      </c>
      <c r="G103" s="20">
        <f t="shared" si="10"/>
        <v>12.513</v>
      </c>
      <c r="H103" s="20">
        <f>+F103*7.5%</f>
        <v>31.282499999999999</v>
      </c>
      <c r="I103" s="20">
        <f t="shared" si="12"/>
        <v>30.239750000000001</v>
      </c>
      <c r="J103" s="16"/>
      <c r="K103" s="20">
        <f t="shared" si="11"/>
        <v>32.325250000000004</v>
      </c>
      <c r="L103" s="16"/>
      <c r="M103" s="16"/>
      <c r="N103" s="20"/>
      <c r="O103" s="33">
        <v>277.64</v>
      </c>
      <c r="P103" s="65">
        <f>+F103-G103-I103-O103</f>
        <v>96.707250000000045</v>
      </c>
      <c r="Q103" s="16"/>
      <c r="R103" s="14"/>
      <c r="S103" s="14"/>
      <c r="T103" s="14"/>
    </row>
    <row r="104" spans="1:20" ht="20.100000000000001" customHeight="1" x14ac:dyDescent="0.25">
      <c r="A104" s="17">
        <v>33</v>
      </c>
      <c r="B104" s="25" t="s">
        <v>100</v>
      </c>
      <c r="C104" s="24" t="s">
        <v>101</v>
      </c>
      <c r="D104" s="37">
        <v>310</v>
      </c>
      <c r="E104" s="16"/>
      <c r="F104" s="20">
        <v>310</v>
      </c>
      <c r="G104" s="20">
        <f t="shared" si="10"/>
        <v>9.2999999999999989</v>
      </c>
      <c r="H104" s="20">
        <f>+F104*7.5%</f>
        <v>23.25</v>
      </c>
      <c r="I104" s="20">
        <f t="shared" si="12"/>
        <v>22.474999999999998</v>
      </c>
      <c r="J104" s="16"/>
      <c r="K104" s="20">
        <f t="shared" si="11"/>
        <v>24.024999999999999</v>
      </c>
      <c r="L104" s="16"/>
      <c r="M104" s="16"/>
      <c r="N104" s="20"/>
      <c r="O104" s="33">
        <v>114</v>
      </c>
      <c r="P104" s="65">
        <f>+F104-G104-I104-O104</f>
        <v>164.22499999999997</v>
      </c>
      <c r="Q104" s="16"/>
      <c r="R104" s="14"/>
      <c r="S104" s="14"/>
      <c r="T104" s="14"/>
    </row>
    <row r="105" spans="1:20" ht="20.100000000000001" customHeight="1" x14ac:dyDescent="0.25">
      <c r="A105" s="141" t="s">
        <v>102</v>
      </c>
      <c r="B105" s="142"/>
      <c r="C105" s="142"/>
      <c r="D105" s="68"/>
      <c r="E105" s="16"/>
      <c r="F105" s="16"/>
      <c r="G105" s="20"/>
      <c r="H105" s="20"/>
      <c r="I105" s="20"/>
      <c r="J105" s="16"/>
      <c r="K105" s="20"/>
      <c r="L105" s="16"/>
      <c r="M105" s="16"/>
      <c r="N105" s="16"/>
      <c r="O105" s="33"/>
      <c r="P105" s="33"/>
      <c r="Q105" s="16"/>
      <c r="R105" s="14"/>
      <c r="S105" s="14"/>
      <c r="T105" s="14"/>
    </row>
    <row r="106" spans="1:20" ht="20.100000000000001" customHeight="1" x14ac:dyDescent="0.25">
      <c r="A106" s="69">
        <v>34</v>
      </c>
      <c r="B106" s="70" t="s">
        <v>103</v>
      </c>
      <c r="C106" s="71" t="s">
        <v>104</v>
      </c>
      <c r="D106" s="37">
        <v>687.5</v>
      </c>
      <c r="E106" s="16"/>
      <c r="F106" s="37">
        <v>687.5</v>
      </c>
      <c r="G106" s="20">
        <f t="shared" si="10"/>
        <v>20.625</v>
      </c>
      <c r="H106" s="20">
        <f>+F106*7.5%</f>
        <v>51.5625</v>
      </c>
      <c r="I106" s="20">
        <f>+F106*7.25%</f>
        <v>49.84375</v>
      </c>
      <c r="J106" s="20"/>
      <c r="K106" s="20">
        <f t="shared" si="11"/>
        <v>53.28125</v>
      </c>
      <c r="L106" s="16"/>
      <c r="M106" s="16"/>
      <c r="N106" s="20">
        <f>+'[1]AUX,ISR'!B85</f>
        <v>32.173124999999999</v>
      </c>
      <c r="O106" s="33">
        <v>3.91</v>
      </c>
      <c r="P106" s="33">
        <f>+F106-G106-I106-N106-O106</f>
        <v>580.948125</v>
      </c>
      <c r="Q106" s="16"/>
      <c r="R106" s="14"/>
      <c r="S106" s="14"/>
      <c r="T106" s="14"/>
    </row>
    <row r="107" spans="1:20" ht="20.100000000000001" customHeight="1" x14ac:dyDescent="0.25">
      <c r="A107" s="17">
        <v>35</v>
      </c>
      <c r="B107" s="21" t="s">
        <v>105</v>
      </c>
      <c r="C107" s="64" t="s">
        <v>106</v>
      </c>
      <c r="D107" s="37">
        <v>333.33</v>
      </c>
      <c r="E107" s="16"/>
      <c r="F107" s="37">
        <v>333.33</v>
      </c>
      <c r="G107" s="20">
        <f t="shared" si="10"/>
        <v>9.9998999999999985</v>
      </c>
      <c r="H107" s="20">
        <f>+F107*7.5%</f>
        <v>24.999749999999999</v>
      </c>
      <c r="I107" s="20"/>
      <c r="J107" s="20">
        <f>+F107*7.25%</f>
        <v>24.166424999999997</v>
      </c>
      <c r="K107" s="20">
        <f t="shared" si="11"/>
        <v>25.833074999999997</v>
      </c>
      <c r="L107" s="16"/>
      <c r="M107" s="16"/>
      <c r="N107" s="20"/>
      <c r="O107" s="33">
        <v>144</v>
      </c>
      <c r="P107" s="33">
        <f>+F107-G107-J107-O107</f>
        <v>155.16367499999996</v>
      </c>
      <c r="Q107" s="16"/>
      <c r="R107" s="14"/>
      <c r="S107" s="14"/>
      <c r="T107" s="14"/>
    </row>
    <row r="108" spans="1:20" ht="20.100000000000001" customHeight="1" x14ac:dyDescent="0.25">
      <c r="A108" s="17">
        <v>36</v>
      </c>
      <c r="B108" s="18" t="s">
        <v>107</v>
      </c>
      <c r="C108" s="64" t="s">
        <v>108</v>
      </c>
      <c r="D108" s="37">
        <v>483.62</v>
      </c>
      <c r="E108" s="16"/>
      <c r="F108" s="37">
        <v>483.62</v>
      </c>
      <c r="G108" s="20">
        <f t="shared" si="10"/>
        <v>14.508599999999999</v>
      </c>
      <c r="H108" s="20">
        <f>+F108*7.5%</f>
        <v>36.271499999999996</v>
      </c>
      <c r="I108" s="20"/>
      <c r="J108" s="20">
        <f>+F108*7.25%</f>
        <v>35.062449999999998</v>
      </c>
      <c r="K108" s="20">
        <f t="shared" si="11"/>
        <v>37.480550000000001</v>
      </c>
      <c r="L108" s="16"/>
      <c r="M108" s="16"/>
      <c r="N108" s="20"/>
      <c r="O108" s="33">
        <v>266.68</v>
      </c>
      <c r="P108" s="33">
        <f>+F108-G108-J108-O108</f>
        <v>167.36894999999998</v>
      </c>
      <c r="Q108" s="16"/>
      <c r="R108" s="14"/>
      <c r="S108" s="14"/>
      <c r="T108" s="14"/>
    </row>
    <row r="109" spans="1:20" ht="20.100000000000001" customHeight="1" x14ac:dyDescent="0.25">
      <c r="A109" s="144" t="s">
        <v>109</v>
      </c>
      <c r="B109" s="145"/>
      <c r="C109" s="145"/>
      <c r="D109" s="16"/>
      <c r="E109" s="16"/>
      <c r="F109" s="16"/>
      <c r="G109" s="20"/>
      <c r="H109" s="20"/>
      <c r="I109" s="16"/>
      <c r="J109" s="20"/>
      <c r="K109" s="20"/>
      <c r="L109" s="16"/>
      <c r="M109" s="16"/>
      <c r="N109" s="16"/>
      <c r="O109" s="33"/>
      <c r="P109" s="33"/>
      <c r="Q109" s="16"/>
      <c r="R109" s="14"/>
      <c r="S109" s="14"/>
      <c r="T109" s="14"/>
    </row>
    <row r="110" spans="1:20" ht="20.100000000000001" customHeight="1" x14ac:dyDescent="0.25">
      <c r="A110" s="17">
        <v>37</v>
      </c>
      <c r="B110" s="18" t="s">
        <v>110</v>
      </c>
      <c r="C110" s="64" t="s">
        <v>111</v>
      </c>
      <c r="D110" s="37">
        <v>330</v>
      </c>
      <c r="E110" s="16"/>
      <c r="F110" s="37">
        <v>330</v>
      </c>
      <c r="G110" s="20">
        <f t="shared" si="10"/>
        <v>9.9</v>
      </c>
      <c r="H110" s="20">
        <f>+F110*7.5%</f>
        <v>24.75</v>
      </c>
      <c r="I110" s="16"/>
      <c r="J110" s="20">
        <f>+F110*7.25%</f>
        <v>23.924999999999997</v>
      </c>
      <c r="K110" s="20">
        <f t="shared" si="11"/>
        <v>25.574999999999999</v>
      </c>
      <c r="L110" s="16"/>
      <c r="M110" s="16"/>
      <c r="N110" s="16"/>
      <c r="O110" s="33"/>
      <c r="P110" s="33">
        <f>+F110-G110-J110</f>
        <v>296.17500000000001</v>
      </c>
      <c r="Q110" s="16"/>
      <c r="R110" s="14"/>
      <c r="S110" s="14"/>
      <c r="T110" s="14"/>
    </row>
    <row r="111" spans="1:20" ht="20.100000000000001" customHeight="1" x14ac:dyDescent="0.25">
      <c r="A111" s="144" t="s">
        <v>112</v>
      </c>
      <c r="B111" s="145"/>
      <c r="C111" s="145"/>
      <c r="D111" s="16"/>
      <c r="E111" s="16"/>
      <c r="F111" s="16"/>
      <c r="G111" s="20"/>
      <c r="H111" s="20"/>
      <c r="I111" s="16"/>
      <c r="J111" s="20"/>
      <c r="K111" s="20"/>
      <c r="L111" s="16"/>
      <c r="M111" s="16"/>
      <c r="N111" s="16"/>
      <c r="O111" s="33"/>
      <c r="P111" s="33"/>
      <c r="Q111" s="16"/>
      <c r="R111" s="14"/>
      <c r="S111" s="14"/>
      <c r="T111" s="14"/>
    </row>
    <row r="112" spans="1:20" ht="20.100000000000001" customHeight="1" x14ac:dyDescent="0.25">
      <c r="A112" s="17">
        <v>38</v>
      </c>
      <c r="B112" s="41" t="s">
        <v>113</v>
      </c>
      <c r="C112" s="64" t="s">
        <v>114</v>
      </c>
      <c r="D112" s="37">
        <v>700</v>
      </c>
      <c r="E112" s="16"/>
      <c r="F112" s="37">
        <v>700</v>
      </c>
      <c r="G112" s="20">
        <f t="shared" si="10"/>
        <v>21</v>
      </c>
      <c r="H112" s="20">
        <f>+F112*7.5%</f>
        <v>52.5</v>
      </c>
      <c r="I112" s="16"/>
      <c r="J112" s="20">
        <f>+F112*7.25%</f>
        <v>50.75</v>
      </c>
      <c r="K112" s="20">
        <f t="shared" si="11"/>
        <v>54.25</v>
      </c>
      <c r="L112" s="16"/>
      <c r="M112" s="16"/>
      <c r="N112" s="72">
        <f>+'[1]AUX,ISR'!B81</f>
        <v>33.295000000000002</v>
      </c>
      <c r="O112" s="33"/>
      <c r="P112" s="33">
        <f>+F112-G112-J112-N112</f>
        <v>594.95500000000004</v>
      </c>
      <c r="Q112" s="16"/>
      <c r="R112" s="14"/>
      <c r="S112" s="14"/>
      <c r="T112" s="14"/>
    </row>
    <row r="113" spans="1:20" ht="20.100000000000001" customHeight="1" x14ac:dyDescent="0.25">
      <c r="A113" s="144" t="s">
        <v>115</v>
      </c>
      <c r="B113" s="145"/>
      <c r="C113" s="145"/>
      <c r="D113" s="16"/>
      <c r="E113" s="16"/>
      <c r="F113" s="16"/>
      <c r="G113" s="20"/>
      <c r="H113" s="20"/>
      <c r="I113" s="16"/>
      <c r="J113" s="16"/>
      <c r="K113" s="20"/>
      <c r="L113" s="16"/>
      <c r="M113" s="16"/>
      <c r="N113" s="16"/>
      <c r="O113" s="33"/>
      <c r="P113" s="33"/>
      <c r="Q113" s="16"/>
      <c r="R113" s="14"/>
      <c r="S113" s="14"/>
      <c r="T113" s="14"/>
    </row>
    <row r="114" spans="1:20" ht="20.100000000000001" customHeight="1" x14ac:dyDescent="0.25">
      <c r="A114" s="17">
        <v>39</v>
      </c>
      <c r="B114" s="18" t="s">
        <v>116</v>
      </c>
      <c r="C114" s="64" t="s">
        <v>117</v>
      </c>
      <c r="D114" s="37">
        <v>550</v>
      </c>
      <c r="E114" s="16"/>
      <c r="F114" s="37">
        <v>550</v>
      </c>
      <c r="G114" s="20">
        <f t="shared" si="10"/>
        <v>16.5</v>
      </c>
      <c r="H114" s="20">
        <f>+F114*7.5%</f>
        <v>41.25</v>
      </c>
      <c r="I114" s="20">
        <f>+F114*7.25%</f>
        <v>39.875</v>
      </c>
      <c r="J114" s="16"/>
      <c r="K114" s="20">
        <f t="shared" si="11"/>
        <v>42.625</v>
      </c>
      <c r="L114" s="16"/>
      <c r="M114" s="16"/>
      <c r="N114" s="20">
        <f>+'[1]AUX,ISR'!B45</f>
        <v>19.832500000000003</v>
      </c>
      <c r="O114" s="33"/>
      <c r="P114" s="33">
        <f>+F114-G114-I114-N114</f>
        <v>473.79250000000002</v>
      </c>
      <c r="Q114" s="20"/>
      <c r="R114" s="66"/>
      <c r="S114" s="66"/>
      <c r="T114" s="66"/>
    </row>
    <row r="115" spans="1:20" ht="20.100000000000001" customHeight="1" x14ac:dyDescent="0.25">
      <c r="A115" s="141" t="s">
        <v>118</v>
      </c>
      <c r="B115" s="142"/>
      <c r="C115" s="142"/>
      <c r="D115" s="16"/>
      <c r="E115" s="16"/>
      <c r="F115" s="16"/>
      <c r="G115" s="20"/>
      <c r="H115" s="20"/>
      <c r="I115" s="20"/>
      <c r="J115" s="16"/>
      <c r="K115" s="20"/>
      <c r="L115" s="16"/>
      <c r="M115" s="16"/>
      <c r="N115" s="16"/>
      <c r="O115" s="33"/>
      <c r="P115" s="33"/>
      <c r="Q115" s="16"/>
      <c r="R115" s="14"/>
      <c r="S115" s="14"/>
      <c r="T115" s="14"/>
    </row>
    <row r="116" spans="1:20" ht="27.2" customHeight="1" x14ac:dyDescent="0.25">
      <c r="A116" s="17">
        <v>40</v>
      </c>
      <c r="B116" s="64" t="s">
        <v>119</v>
      </c>
      <c r="C116" s="67" t="s">
        <v>120</v>
      </c>
      <c r="D116" s="37">
        <v>594</v>
      </c>
      <c r="E116" s="37"/>
      <c r="F116" s="37">
        <v>594</v>
      </c>
      <c r="G116" s="20">
        <f t="shared" si="10"/>
        <v>17.82</v>
      </c>
      <c r="H116" s="20">
        <f>+F116*7.5%</f>
        <v>44.55</v>
      </c>
      <c r="I116" s="20">
        <f>+F116*7.25%</f>
        <v>43.064999999999998</v>
      </c>
      <c r="J116" s="16"/>
      <c r="K116" s="20">
        <f t="shared" si="11"/>
        <v>46.034999999999997</v>
      </c>
      <c r="L116" s="20"/>
      <c r="M116" s="20"/>
      <c r="N116" s="20">
        <f>+'[1]AUX,ISR'!B69</f>
        <v>23.781500000000001</v>
      </c>
      <c r="O116" s="33">
        <v>107</v>
      </c>
      <c r="P116" s="33">
        <f>+F116-G116-I116-N116-O116</f>
        <v>402.33350000000002</v>
      </c>
      <c r="Q116" s="20"/>
      <c r="R116" s="66"/>
      <c r="S116" s="66"/>
      <c r="T116" s="66"/>
    </row>
    <row r="117" spans="1:20" ht="20.100000000000001" customHeight="1" x14ac:dyDescent="0.25">
      <c r="A117" s="17">
        <v>41</v>
      </c>
      <c r="B117" s="64" t="s">
        <v>121</v>
      </c>
      <c r="C117" s="73" t="s">
        <v>122</v>
      </c>
      <c r="D117" s="37">
        <v>385</v>
      </c>
      <c r="E117" s="37"/>
      <c r="F117" s="37">
        <f>+D117+E117</f>
        <v>385</v>
      </c>
      <c r="G117" s="20">
        <f t="shared" si="10"/>
        <v>11.549999999999999</v>
      </c>
      <c r="H117" s="20">
        <f t="shared" ref="H117:H123" si="13">+F117*7.5%</f>
        <v>28.875</v>
      </c>
      <c r="I117" s="20"/>
      <c r="J117" s="16"/>
      <c r="K117" s="20"/>
      <c r="L117" s="20">
        <f>+F117*6%</f>
        <v>23.099999999999998</v>
      </c>
      <c r="M117" s="20">
        <f>+F117*6%</f>
        <v>23.099999999999998</v>
      </c>
      <c r="N117" s="20"/>
      <c r="O117" s="33"/>
      <c r="P117" s="33">
        <f>+F117-G117-L117-O117-N117</f>
        <v>350.34999999999997</v>
      </c>
      <c r="Q117" s="20"/>
      <c r="R117" s="66"/>
      <c r="S117" s="66"/>
      <c r="T117" s="66"/>
    </row>
    <row r="118" spans="1:20" ht="20.100000000000001" customHeight="1" x14ac:dyDescent="0.25">
      <c r="A118" s="39">
        <v>42</v>
      </c>
      <c r="B118" s="18" t="s">
        <v>123</v>
      </c>
      <c r="C118" s="64" t="s">
        <v>124</v>
      </c>
      <c r="D118" s="37">
        <v>310</v>
      </c>
      <c r="E118" s="37"/>
      <c r="F118" s="37">
        <f t="shared" ref="F118:F123" si="14">+D118+E118</f>
        <v>310</v>
      </c>
      <c r="G118" s="20">
        <f t="shared" si="10"/>
        <v>9.2999999999999989</v>
      </c>
      <c r="H118" s="20">
        <f t="shared" si="13"/>
        <v>23.25</v>
      </c>
      <c r="I118" s="20">
        <f>+F118*7.25%</f>
        <v>22.474999999999998</v>
      </c>
      <c r="J118" s="16"/>
      <c r="K118" s="20">
        <f t="shared" si="11"/>
        <v>24.024999999999999</v>
      </c>
      <c r="L118" s="20"/>
      <c r="M118" s="20"/>
      <c r="N118" s="20"/>
      <c r="O118" s="33"/>
      <c r="P118" s="33">
        <f>+F118-G118-I118-O118</f>
        <v>278.22499999999997</v>
      </c>
      <c r="Q118" s="20"/>
      <c r="R118" s="66"/>
      <c r="S118" s="66"/>
      <c r="T118" s="66"/>
    </row>
    <row r="119" spans="1:20" ht="20.100000000000001" customHeight="1" x14ac:dyDescent="0.25">
      <c r="A119" s="39">
        <v>43</v>
      </c>
      <c r="B119" s="18" t="s">
        <v>125</v>
      </c>
      <c r="C119" s="64" t="s">
        <v>124</v>
      </c>
      <c r="D119" s="37">
        <v>279.01</v>
      </c>
      <c r="E119" s="37"/>
      <c r="F119" s="37">
        <f t="shared" si="14"/>
        <v>279.01</v>
      </c>
      <c r="G119" s="20">
        <f t="shared" si="10"/>
        <v>8.3703000000000003</v>
      </c>
      <c r="H119" s="20">
        <f t="shared" si="13"/>
        <v>20.925749999999997</v>
      </c>
      <c r="I119" s="20">
        <f>+F119*7.25%</f>
        <v>20.228224999999998</v>
      </c>
      <c r="J119" s="16"/>
      <c r="K119" s="20">
        <f t="shared" si="11"/>
        <v>21.623275</v>
      </c>
      <c r="L119" s="20"/>
      <c r="M119" s="20"/>
      <c r="N119" s="20"/>
      <c r="O119" s="33"/>
      <c r="P119" s="33">
        <f>+F119-G119-I119-O119</f>
        <v>250.411475</v>
      </c>
      <c r="Q119" s="20"/>
      <c r="R119" s="66"/>
      <c r="S119" s="66"/>
      <c r="T119" s="66"/>
    </row>
    <row r="120" spans="1:20" ht="20.100000000000001" customHeight="1" x14ac:dyDescent="0.25">
      <c r="A120" s="39">
        <v>44</v>
      </c>
      <c r="B120" s="64" t="s">
        <v>126</v>
      </c>
      <c r="C120" s="64" t="s">
        <v>127</v>
      </c>
      <c r="D120" s="37">
        <v>330</v>
      </c>
      <c r="E120" s="37"/>
      <c r="F120" s="37">
        <f t="shared" si="14"/>
        <v>330</v>
      </c>
      <c r="G120" s="20">
        <f t="shared" si="10"/>
        <v>9.9</v>
      </c>
      <c r="H120" s="20">
        <f t="shared" si="13"/>
        <v>24.75</v>
      </c>
      <c r="I120" s="20">
        <f>+F120*7.25%</f>
        <v>23.924999999999997</v>
      </c>
      <c r="J120" s="16"/>
      <c r="K120" s="20">
        <f t="shared" si="11"/>
        <v>25.574999999999999</v>
      </c>
      <c r="L120" s="20"/>
      <c r="M120" s="20"/>
      <c r="N120" s="20"/>
      <c r="O120" s="33"/>
      <c r="P120" s="33">
        <f>+F120-G120-I120-O120</f>
        <v>296.17500000000001</v>
      </c>
      <c r="Q120" s="20"/>
      <c r="R120" s="66"/>
      <c r="S120" s="66"/>
      <c r="T120" s="66"/>
    </row>
    <row r="121" spans="1:20" ht="20.100000000000001" customHeight="1" x14ac:dyDescent="0.25">
      <c r="A121" s="39">
        <v>45</v>
      </c>
      <c r="B121" s="35" t="s">
        <v>128</v>
      </c>
      <c r="C121" s="64" t="s">
        <v>127</v>
      </c>
      <c r="D121" s="37">
        <v>330</v>
      </c>
      <c r="E121" s="37"/>
      <c r="F121" s="37">
        <f t="shared" si="14"/>
        <v>330</v>
      </c>
      <c r="G121" s="20">
        <f t="shared" si="10"/>
        <v>9.9</v>
      </c>
      <c r="H121" s="20">
        <f t="shared" si="13"/>
        <v>24.75</v>
      </c>
      <c r="I121" s="20">
        <f>+F121*7.25%</f>
        <v>23.924999999999997</v>
      </c>
      <c r="J121" s="16"/>
      <c r="K121" s="20">
        <f t="shared" si="11"/>
        <v>25.574999999999999</v>
      </c>
      <c r="L121" s="20"/>
      <c r="M121" s="20"/>
      <c r="N121" s="20"/>
      <c r="O121" s="33"/>
      <c r="P121" s="33">
        <f>+F121-G121-I121-O121</f>
        <v>296.17500000000001</v>
      </c>
      <c r="Q121" s="20"/>
      <c r="R121" s="66"/>
      <c r="S121" s="66"/>
      <c r="T121" s="66"/>
    </row>
    <row r="122" spans="1:20" ht="20.100000000000001" customHeight="1" x14ac:dyDescent="0.25">
      <c r="A122" s="39">
        <v>46</v>
      </c>
      <c r="B122" s="64" t="s">
        <v>129</v>
      </c>
      <c r="C122" s="64" t="s">
        <v>130</v>
      </c>
      <c r="D122" s="37">
        <v>310</v>
      </c>
      <c r="E122" s="37"/>
      <c r="F122" s="37">
        <f t="shared" si="14"/>
        <v>310</v>
      </c>
      <c r="G122" s="20">
        <f t="shared" si="10"/>
        <v>9.2999999999999989</v>
      </c>
      <c r="H122" s="20">
        <f t="shared" si="13"/>
        <v>23.25</v>
      </c>
      <c r="I122" s="42"/>
      <c r="J122" s="42">
        <v>22.48</v>
      </c>
      <c r="K122" s="20">
        <f t="shared" si="11"/>
        <v>24.024999999999999</v>
      </c>
      <c r="L122" s="42"/>
      <c r="M122" s="42"/>
      <c r="N122" s="42"/>
      <c r="O122" s="74">
        <v>76.22</v>
      </c>
      <c r="P122" s="74">
        <f>+F122-G122-J122-O122</f>
        <v>201.99999999999997</v>
      </c>
      <c r="Q122" s="42"/>
      <c r="R122" s="75"/>
      <c r="S122" s="75"/>
      <c r="T122" s="75"/>
    </row>
    <row r="123" spans="1:20" ht="20.100000000000001" customHeight="1" x14ac:dyDescent="0.25">
      <c r="A123" s="17">
        <v>47</v>
      </c>
      <c r="B123" s="24" t="s">
        <v>131</v>
      </c>
      <c r="C123" s="64" t="s">
        <v>130</v>
      </c>
      <c r="D123" s="37">
        <v>310</v>
      </c>
      <c r="E123" s="37"/>
      <c r="F123" s="37">
        <f t="shared" si="14"/>
        <v>310</v>
      </c>
      <c r="G123" s="20">
        <f t="shared" si="10"/>
        <v>9.2999999999999989</v>
      </c>
      <c r="H123" s="20">
        <f t="shared" si="13"/>
        <v>23.25</v>
      </c>
      <c r="I123" s="20">
        <f>+F123*7.25%</f>
        <v>22.474999999999998</v>
      </c>
      <c r="J123" s="16"/>
      <c r="K123" s="20">
        <f t="shared" si="11"/>
        <v>24.024999999999999</v>
      </c>
      <c r="L123" s="42"/>
      <c r="M123" s="42"/>
      <c r="N123" s="42"/>
      <c r="O123" s="74"/>
      <c r="P123" s="74">
        <f>+F123-G123-I123-O123</f>
        <v>278.22499999999997</v>
      </c>
      <c r="Q123" s="42"/>
      <c r="R123" s="75"/>
      <c r="S123" s="75"/>
      <c r="T123" s="75"/>
    </row>
    <row r="124" spans="1:20" ht="20.100000000000001" customHeight="1" x14ac:dyDescent="0.25">
      <c r="A124" s="144" t="s">
        <v>132</v>
      </c>
      <c r="B124" s="145"/>
      <c r="C124" s="145"/>
      <c r="D124" s="16"/>
      <c r="E124" s="16"/>
      <c r="F124" s="16"/>
      <c r="G124" s="20"/>
      <c r="H124" s="20"/>
      <c r="I124" s="20"/>
      <c r="J124" s="16"/>
      <c r="K124" s="20"/>
      <c r="L124" s="16"/>
      <c r="M124" s="16"/>
      <c r="N124" s="16"/>
      <c r="O124" s="33"/>
      <c r="P124" s="33"/>
      <c r="Q124" s="16"/>
      <c r="R124" s="14"/>
      <c r="S124" s="14"/>
      <c r="T124" s="14"/>
    </row>
    <row r="125" spans="1:20" ht="20.100000000000001" customHeight="1" thickBot="1" x14ac:dyDescent="0.3">
      <c r="A125" s="17">
        <v>48</v>
      </c>
      <c r="B125" s="76" t="s">
        <v>133</v>
      </c>
      <c r="C125" s="64" t="s">
        <v>134</v>
      </c>
      <c r="D125" s="37">
        <v>400</v>
      </c>
      <c r="E125" s="16"/>
      <c r="F125" s="37">
        <v>400</v>
      </c>
      <c r="G125" s="20">
        <f t="shared" si="10"/>
        <v>12</v>
      </c>
      <c r="H125" s="20">
        <f>+F125*7.5%</f>
        <v>30</v>
      </c>
      <c r="I125" s="20">
        <f>+F125*7.25%</f>
        <v>28.999999999999996</v>
      </c>
      <c r="J125" s="16"/>
      <c r="K125" s="20">
        <f t="shared" si="11"/>
        <v>31</v>
      </c>
      <c r="L125" s="16"/>
      <c r="M125" s="16"/>
      <c r="N125" s="16"/>
      <c r="O125" s="33"/>
      <c r="P125" s="33">
        <f>+F125-G125-I125-O125</f>
        <v>359</v>
      </c>
      <c r="Q125" s="16"/>
      <c r="R125" s="14"/>
      <c r="S125" s="14"/>
      <c r="T125" s="14"/>
    </row>
    <row r="126" spans="1:20" ht="20.100000000000001" customHeight="1" x14ac:dyDescent="0.25">
      <c r="A126" s="144" t="s">
        <v>135</v>
      </c>
      <c r="B126" s="145"/>
      <c r="C126" s="145"/>
      <c r="D126" s="16"/>
      <c r="E126" s="16"/>
      <c r="F126" s="16"/>
      <c r="G126" s="20"/>
      <c r="H126" s="20"/>
      <c r="I126" s="20"/>
      <c r="J126" s="16"/>
      <c r="K126" s="20"/>
      <c r="L126" s="16"/>
      <c r="M126" s="16"/>
      <c r="N126" s="16"/>
      <c r="O126" s="33"/>
      <c r="P126" s="33"/>
      <c r="Q126" s="16"/>
      <c r="R126" s="14"/>
      <c r="S126" s="14"/>
      <c r="T126" s="14"/>
    </row>
    <row r="127" spans="1:20" ht="20.100000000000001" customHeight="1" x14ac:dyDescent="0.25">
      <c r="A127" s="17">
        <v>49</v>
      </c>
      <c r="B127" s="18" t="s">
        <v>136</v>
      </c>
      <c r="C127" s="77" t="s">
        <v>137</v>
      </c>
      <c r="D127" s="37">
        <v>1034</v>
      </c>
      <c r="E127" s="16"/>
      <c r="F127" s="37">
        <v>1034</v>
      </c>
      <c r="G127" s="20">
        <f>1000*3%</f>
        <v>30</v>
      </c>
      <c r="H127" s="20">
        <f>1000*7.5%</f>
        <v>75</v>
      </c>
      <c r="I127" s="20">
        <f>+F127*7.25%</f>
        <v>74.964999999999989</v>
      </c>
      <c r="J127" s="16"/>
      <c r="K127" s="20">
        <f>1000*7.75%</f>
        <v>77.5</v>
      </c>
      <c r="L127" s="16"/>
      <c r="M127" s="16"/>
      <c r="N127" s="33">
        <f>+'[1]AUX,ISR'!B29</f>
        <v>66.758999999999986</v>
      </c>
      <c r="O127" s="33"/>
      <c r="P127" s="33">
        <f>+F127-G127-I127-N127</f>
        <v>862.27599999999995</v>
      </c>
      <c r="Q127" s="16"/>
      <c r="R127" s="14"/>
      <c r="S127" s="14"/>
      <c r="T127" s="14"/>
    </row>
    <row r="128" spans="1:20" ht="20.100000000000001" customHeight="1" x14ac:dyDescent="0.25">
      <c r="A128" s="141" t="s">
        <v>138</v>
      </c>
      <c r="B128" s="142"/>
      <c r="C128" s="142"/>
      <c r="D128" s="37"/>
      <c r="E128" s="16"/>
      <c r="F128" s="37"/>
      <c r="G128" s="20"/>
      <c r="H128" s="20"/>
      <c r="I128" s="20"/>
      <c r="J128" s="16"/>
      <c r="K128" s="20"/>
      <c r="L128" s="16"/>
      <c r="M128" s="16"/>
      <c r="N128" s="16"/>
      <c r="O128" s="33"/>
      <c r="P128" s="33"/>
      <c r="Q128" s="16"/>
      <c r="R128" s="14"/>
      <c r="S128" s="14"/>
      <c r="T128" s="14"/>
    </row>
    <row r="129" spans="1:20" ht="20.100000000000001" customHeight="1" x14ac:dyDescent="0.25">
      <c r="A129" s="17">
        <v>50</v>
      </c>
      <c r="B129" s="35" t="s">
        <v>139</v>
      </c>
      <c r="C129" s="67" t="s">
        <v>140</v>
      </c>
      <c r="D129" s="37">
        <v>385</v>
      </c>
      <c r="E129" s="16"/>
      <c r="F129" s="37">
        <v>385</v>
      </c>
      <c r="G129" s="20">
        <f t="shared" si="10"/>
        <v>11.549999999999999</v>
      </c>
      <c r="H129" s="20">
        <f>+F129*7.5%</f>
        <v>28.875</v>
      </c>
      <c r="I129" s="16"/>
      <c r="J129" s="20">
        <v>27.91</v>
      </c>
      <c r="K129" s="20">
        <f t="shared" si="11"/>
        <v>29.837499999999999</v>
      </c>
      <c r="L129" s="16"/>
      <c r="M129" s="16"/>
      <c r="N129" s="16"/>
      <c r="O129" s="33">
        <v>116</v>
      </c>
      <c r="P129" s="33">
        <f>+F129-G129-J129-O129</f>
        <v>229.53999999999996</v>
      </c>
      <c r="Q129" s="16"/>
      <c r="R129" s="14"/>
      <c r="S129" s="14"/>
      <c r="T129" s="14"/>
    </row>
    <row r="130" spans="1:20" ht="20.100000000000001" customHeight="1" x14ac:dyDescent="0.25">
      <c r="A130" s="78">
        <v>51</v>
      </c>
      <c r="B130" s="25" t="s">
        <v>141</v>
      </c>
      <c r="C130" s="79" t="s">
        <v>142</v>
      </c>
      <c r="D130" s="37">
        <v>385</v>
      </c>
      <c r="E130" s="16"/>
      <c r="F130" s="37">
        <v>385</v>
      </c>
      <c r="G130" s="20">
        <f t="shared" si="10"/>
        <v>11.549999999999999</v>
      </c>
      <c r="H130" s="20">
        <f>+F130*7.5%</f>
        <v>28.875</v>
      </c>
      <c r="I130" s="16"/>
      <c r="J130" s="20">
        <v>27.91</v>
      </c>
      <c r="K130" s="20">
        <f t="shared" si="11"/>
        <v>29.837499999999999</v>
      </c>
      <c r="L130" s="16"/>
      <c r="M130" s="16"/>
      <c r="N130" s="16"/>
      <c r="O130" s="33"/>
      <c r="P130" s="33">
        <f>+F130-G130-J130</f>
        <v>345.53999999999996</v>
      </c>
      <c r="Q130" s="16"/>
    </row>
    <row r="131" spans="1:20" ht="20.100000000000001" customHeight="1" x14ac:dyDescent="0.25">
      <c r="A131" s="162" t="s">
        <v>143</v>
      </c>
      <c r="B131" s="163"/>
      <c r="C131" s="163"/>
      <c r="D131" s="37"/>
      <c r="E131" s="16"/>
      <c r="F131" s="37"/>
      <c r="G131" s="20"/>
      <c r="H131" s="20"/>
      <c r="I131" s="16"/>
      <c r="J131" s="20"/>
      <c r="K131" s="20"/>
      <c r="L131" s="16"/>
      <c r="M131" s="16"/>
      <c r="N131" s="16"/>
      <c r="O131" s="33"/>
      <c r="P131" s="33"/>
      <c r="Q131" s="16"/>
    </row>
    <row r="132" spans="1:20" ht="20.100000000000001" customHeight="1" x14ac:dyDescent="0.25">
      <c r="A132" s="17">
        <v>52</v>
      </c>
      <c r="B132" s="25" t="s">
        <v>144</v>
      </c>
      <c r="C132" s="64" t="s">
        <v>145</v>
      </c>
      <c r="D132" s="37">
        <v>500</v>
      </c>
      <c r="E132" s="16"/>
      <c r="F132" s="37">
        <v>500</v>
      </c>
      <c r="G132" s="20">
        <f>+F132*3%</f>
        <v>15</v>
      </c>
      <c r="H132" s="20">
        <f>+F132*7.5%</f>
        <v>37.5</v>
      </c>
      <c r="I132" s="16"/>
      <c r="J132" s="20">
        <v>36.25</v>
      </c>
      <c r="K132" s="20">
        <f t="shared" si="11"/>
        <v>38.75</v>
      </c>
      <c r="L132" s="16"/>
      <c r="M132" s="16"/>
      <c r="N132" s="16"/>
      <c r="O132" s="33">
        <v>90.75</v>
      </c>
      <c r="P132" s="33">
        <f>+F132-G132-J132-O132</f>
        <v>358</v>
      </c>
      <c r="Q132" s="16"/>
      <c r="R132" s="14"/>
      <c r="S132" s="14"/>
      <c r="T132" s="14"/>
    </row>
    <row r="133" spans="1:20" ht="20.100000000000001" customHeight="1" x14ac:dyDescent="0.25">
      <c r="A133" s="144" t="s">
        <v>146</v>
      </c>
      <c r="B133" s="145"/>
      <c r="C133" s="145"/>
      <c r="D133" s="16"/>
      <c r="E133" s="16"/>
      <c r="F133" s="16"/>
      <c r="G133" s="20"/>
      <c r="H133" s="20"/>
      <c r="I133" s="16"/>
      <c r="J133" s="16"/>
      <c r="K133" s="20"/>
      <c r="L133" s="16"/>
      <c r="M133" s="16"/>
      <c r="N133" s="16"/>
      <c r="O133" s="33"/>
      <c r="P133" s="33"/>
      <c r="Q133" s="16"/>
      <c r="R133" s="14"/>
      <c r="S133" s="14"/>
      <c r="T133" s="14"/>
    </row>
    <row r="134" spans="1:20" ht="20.100000000000001" customHeight="1" x14ac:dyDescent="0.25">
      <c r="A134" s="69">
        <v>53</v>
      </c>
      <c r="B134" s="80" t="s">
        <v>147</v>
      </c>
      <c r="C134" s="81" t="s">
        <v>148</v>
      </c>
      <c r="D134" s="37">
        <v>440</v>
      </c>
      <c r="E134" s="37"/>
      <c r="F134" s="37">
        <v>440</v>
      </c>
      <c r="G134" s="20">
        <f>+F134*3%</f>
        <v>13.2</v>
      </c>
      <c r="H134" s="20">
        <f t="shared" ref="H134:H139" si="15">+F134*7.5%</f>
        <v>33</v>
      </c>
      <c r="I134" s="16"/>
      <c r="J134" s="16"/>
      <c r="K134" s="20"/>
      <c r="L134" s="20">
        <v>26.4</v>
      </c>
      <c r="M134" s="20">
        <v>26.4</v>
      </c>
      <c r="N134" s="20"/>
      <c r="O134" s="33"/>
      <c r="P134" s="33">
        <f>+F134-G134-L134</f>
        <v>400.40000000000003</v>
      </c>
      <c r="Q134" s="16"/>
      <c r="R134" s="14"/>
      <c r="S134" s="14"/>
      <c r="T134" s="14"/>
    </row>
    <row r="135" spans="1:20" ht="20.100000000000001" customHeight="1" x14ac:dyDescent="0.25">
      <c r="A135" s="17">
        <v>54</v>
      </c>
      <c r="B135" s="24" t="s">
        <v>149</v>
      </c>
      <c r="C135" s="24" t="s">
        <v>150</v>
      </c>
      <c r="D135" s="37">
        <v>330</v>
      </c>
      <c r="E135" s="37"/>
      <c r="F135" s="37">
        <v>330</v>
      </c>
      <c r="G135" s="20">
        <f t="shared" si="10"/>
        <v>9.9</v>
      </c>
      <c r="H135" s="20">
        <f t="shared" si="15"/>
        <v>24.75</v>
      </c>
      <c r="I135" s="82"/>
      <c r="J135" s="16"/>
      <c r="K135" s="20"/>
      <c r="L135" s="16"/>
      <c r="M135" s="16"/>
      <c r="N135" s="16"/>
      <c r="O135" s="33"/>
      <c r="P135" s="33">
        <f>+F135-G135</f>
        <v>320.10000000000002</v>
      </c>
      <c r="Q135" s="16"/>
    </row>
    <row r="136" spans="1:20" ht="20.100000000000001" customHeight="1" x14ac:dyDescent="0.25">
      <c r="A136" s="17">
        <v>55</v>
      </c>
      <c r="B136" s="24" t="s">
        <v>151</v>
      </c>
      <c r="C136" s="24" t="s">
        <v>150</v>
      </c>
      <c r="D136" s="37">
        <v>330</v>
      </c>
      <c r="E136" s="37"/>
      <c r="F136" s="37">
        <f>+D136+E136</f>
        <v>330</v>
      </c>
      <c r="G136" s="20">
        <f>+F136*3%</f>
        <v>9.9</v>
      </c>
      <c r="H136" s="20">
        <f t="shared" si="15"/>
        <v>24.75</v>
      </c>
      <c r="I136" s="82">
        <f>+F136*7.25%</f>
        <v>23.924999999999997</v>
      </c>
      <c r="J136" s="16"/>
      <c r="K136" s="20">
        <f t="shared" si="11"/>
        <v>25.574999999999999</v>
      </c>
      <c r="L136" s="16"/>
      <c r="M136" s="16"/>
      <c r="N136" s="16"/>
      <c r="O136" s="33"/>
      <c r="P136" s="33">
        <f>+F136-G136-O136-I136</f>
        <v>296.17500000000001</v>
      </c>
      <c r="Q136" s="16"/>
    </row>
    <row r="137" spans="1:20" ht="20.100000000000001" customHeight="1" x14ac:dyDescent="0.25">
      <c r="A137" s="17">
        <v>56</v>
      </c>
      <c r="B137" s="24" t="s">
        <v>152</v>
      </c>
      <c r="C137" s="24" t="s">
        <v>150</v>
      </c>
      <c r="D137" s="37">
        <v>330</v>
      </c>
      <c r="E137" s="37"/>
      <c r="F137" s="37">
        <f>+D137+E137</f>
        <v>330</v>
      </c>
      <c r="G137" s="20">
        <f t="shared" si="10"/>
        <v>9.9</v>
      </c>
      <c r="H137" s="20">
        <f t="shared" si="15"/>
        <v>24.75</v>
      </c>
      <c r="I137" s="16"/>
      <c r="J137" s="16"/>
      <c r="K137" s="20"/>
      <c r="L137" s="16"/>
      <c r="M137" s="16"/>
      <c r="N137" s="16"/>
      <c r="O137" s="33"/>
      <c r="P137" s="33">
        <f>+F137-G137-O137</f>
        <v>320.10000000000002</v>
      </c>
      <c r="Q137" s="16"/>
    </row>
    <row r="138" spans="1:20" ht="20.100000000000001" customHeight="1" x14ac:dyDescent="0.25">
      <c r="A138" s="17">
        <v>57</v>
      </c>
      <c r="B138" s="24" t="s">
        <v>153</v>
      </c>
      <c r="C138" s="24" t="s">
        <v>150</v>
      </c>
      <c r="D138" s="37">
        <v>330</v>
      </c>
      <c r="E138" s="37"/>
      <c r="F138" s="37">
        <f>+D138+E138</f>
        <v>330</v>
      </c>
      <c r="G138" s="20">
        <f t="shared" si="10"/>
        <v>9.9</v>
      </c>
      <c r="H138" s="20">
        <f t="shared" si="15"/>
        <v>24.75</v>
      </c>
      <c r="I138" s="82">
        <f>+F138*7.25%</f>
        <v>23.924999999999997</v>
      </c>
      <c r="J138" s="16"/>
      <c r="K138" s="20">
        <f t="shared" si="11"/>
        <v>25.574999999999999</v>
      </c>
      <c r="L138" s="16"/>
      <c r="M138" s="16"/>
      <c r="N138" s="16"/>
      <c r="O138" s="33"/>
      <c r="P138" s="33">
        <f>+F138-G138-I138-O138</f>
        <v>296.17500000000001</v>
      </c>
      <c r="Q138" s="16"/>
    </row>
    <row r="139" spans="1:20" ht="20.100000000000001" customHeight="1" x14ac:dyDescent="0.25">
      <c r="A139" s="23">
        <v>58</v>
      </c>
      <c r="B139" s="83" t="s">
        <v>154</v>
      </c>
      <c r="C139" s="24" t="s">
        <v>150</v>
      </c>
      <c r="D139" s="84">
        <v>330</v>
      </c>
      <c r="E139" s="84"/>
      <c r="F139" s="84">
        <f>+D139+E139</f>
        <v>330</v>
      </c>
      <c r="G139" s="85">
        <f t="shared" si="10"/>
        <v>9.9</v>
      </c>
      <c r="H139" s="85">
        <f t="shared" si="15"/>
        <v>24.75</v>
      </c>
      <c r="I139" s="86"/>
      <c r="J139" s="87">
        <f>+F139*7.25%</f>
        <v>23.924999999999997</v>
      </c>
      <c r="K139" s="85">
        <f t="shared" si="11"/>
        <v>25.574999999999999</v>
      </c>
      <c r="L139" s="88"/>
      <c r="M139" s="88"/>
      <c r="N139" s="88"/>
      <c r="O139" s="89">
        <v>66</v>
      </c>
      <c r="P139" s="89">
        <f>+F139-G139-J139-O139</f>
        <v>230.17500000000001</v>
      </c>
      <c r="Q139" s="16"/>
    </row>
    <row r="140" spans="1:20" ht="20.100000000000001" customHeight="1" x14ac:dyDescent="0.25">
      <c r="A140" s="90" t="s">
        <v>155</v>
      </c>
      <c r="B140" s="90"/>
      <c r="C140" s="91"/>
      <c r="D140" s="49">
        <f t="shared" ref="D140:M140" si="16">SUM(D94:D139)</f>
        <v>16424.230000000003</v>
      </c>
      <c r="E140" s="49">
        <f t="shared" si="16"/>
        <v>0</v>
      </c>
      <c r="F140" s="43">
        <f t="shared" si="16"/>
        <v>16424.230000000003</v>
      </c>
      <c r="G140" s="43">
        <f>SUM(G94:G139)</f>
        <v>480.36749999999989</v>
      </c>
      <c r="H140" s="100">
        <f t="shared" si="16"/>
        <v>1200.9187499999998</v>
      </c>
      <c r="I140" s="43">
        <f>SUM(I94:I139)</f>
        <v>540.67672499999992</v>
      </c>
      <c r="J140" s="43">
        <f>SUM(J94:J139)</f>
        <v>517.47890000000007</v>
      </c>
      <c r="K140" s="100">
        <f t="shared" si="16"/>
        <v>1125.8618750000003</v>
      </c>
      <c r="L140" s="43">
        <f t="shared" si="16"/>
        <v>49.5</v>
      </c>
      <c r="M140" s="100">
        <f t="shared" si="16"/>
        <v>49.5</v>
      </c>
      <c r="N140" s="43">
        <f>SUM(N94:N139)</f>
        <v>373.75987499999997</v>
      </c>
      <c r="O140" s="43">
        <f>SUM(O94:O139)</f>
        <v>2616.39</v>
      </c>
      <c r="P140" s="43">
        <f>SUM(P94:P139)</f>
        <v>11846.056999999999</v>
      </c>
      <c r="Q140" s="92"/>
    </row>
    <row r="141" spans="1:20" x14ac:dyDescent="0.25">
      <c r="H141" s="14"/>
      <c r="I141" s="93"/>
      <c r="J141" s="14"/>
      <c r="O141" s="94"/>
      <c r="P141" s="113">
        <v>9335.66</v>
      </c>
    </row>
    <row r="142" spans="1:20" x14ac:dyDescent="0.25">
      <c r="H142" s="14"/>
      <c r="I142" s="93"/>
      <c r="J142" s="14"/>
      <c r="O142" s="94"/>
      <c r="P142" s="94">
        <v>2279.61</v>
      </c>
    </row>
    <row r="143" spans="1:20" x14ac:dyDescent="0.25">
      <c r="H143" s="14"/>
      <c r="I143" s="93"/>
      <c r="J143" s="14"/>
      <c r="O143" s="94"/>
      <c r="P143" s="94">
        <v>11615.27</v>
      </c>
    </row>
    <row r="144" spans="1:20" ht="32.25" customHeight="1" x14ac:dyDescent="0.25">
      <c r="B144" s="140" t="s">
        <v>179</v>
      </c>
      <c r="C144" s="140"/>
      <c r="D144" s="140"/>
      <c r="E144" s="140"/>
      <c r="F144" s="140"/>
      <c r="G144" s="140"/>
      <c r="H144" s="140"/>
      <c r="I144" s="140"/>
      <c r="J144" s="140"/>
      <c r="K144" s="140"/>
      <c r="L144" s="140"/>
      <c r="M144" s="140"/>
      <c r="N144" s="140"/>
      <c r="O144" s="140"/>
      <c r="P144" s="140"/>
      <c r="Q144" s="95"/>
    </row>
    <row r="145" spans="1:17" x14ac:dyDescent="0.25">
      <c r="H145" s="14"/>
      <c r="I145" s="93"/>
      <c r="J145" s="14"/>
      <c r="O145" s="94"/>
      <c r="P145" s="94"/>
      <c r="Q145" s="60"/>
    </row>
    <row r="146" spans="1:17" x14ac:dyDescent="0.25">
      <c r="H146" s="14"/>
      <c r="I146" s="93"/>
      <c r="J146" s="14"/>
      <c r="O146" s="94"/>
      <c r="P146" s="94"/>
    </row>
    <row r="147" spans="1:17" x14ac:dyDescent="0.25">
      <c r="B147" t="s">
        <v>75</v>
      </c>
      <c r="C147" s="50"/>
      <c r="L147" t="s">
        <v>75</v>
      </c>
      <c r="M147" s="50"/>
      <c r="O147" s="94"/>
      <c r="P147" s="94"/>
    </row>
    <row r="148" spans="1:17" x14ac:dyDescent="0.25">
      <c r="B148" t="s">
        <v>76</v>
      </c>
      <c r="C148" s="50"/>
      <c r="H148" s="95"/>
      <c r="L148" t="s">
        <v>77</v>
      </c>
      <c r="M148" s="50"/>
      <c r="O148" s="94"/>
      <c r="P148" s="94"/>
    </row>
    <row r="149" spans="1:17" x14ac:dyDescent="0.25">
      <c r="B149" t="s">
        <v>78</v>
      </c>
      <c r="C149" s="50"/>
      <c r="L149" t="s">
        <v>79</v>
      </c>
      <c r="M149" s="50"/>
      <c r="O149" s="94"/>
      <c r="P149" s="94"/>
    </row>
    <row r="150" spans="1:17" x14ac:dyDescent="0.25">
      <c r="C150" s="50"/>
      <c r="M150" s="50"/>
      <c r="O150" s="94"/>
      <c r="P150" s="94"/>
    </row>
    <row r="151" spans="1:17" x14ac:dyDescent="0.25">
      <c r="C151" s="50"/>
      <c r="M151" s="50"/>
      <c r="O151" s="94"/>
      <c r="P151" s="94"/>
    </row>
    <row r="152" spans="1:17" x14ac:dyDescent="0.25">
      <c r="B152" t="s">
        <v>75</v>
      </c>
      <c r="C152" s="50"/>
      <c r="F152" t="s">
        <v>75</v>
      </c>
      <c r="G152" s="50"/>
      <c r="L152" t="s">
        <v>75</v>
      </c>
      <c r="M152" s="50"/>
      <c r="P152" s="94"/>
    </row>
    <row r="153" spans="1:17" x14ac:dyDescent="0.25">
      <c r="B153" t="s">
        <v>80</v>
      </c>
      <c r="C153" s="50"/>
      <c r="F153" t="s">
        <v>177</v>
      </c>
      <c r="G153" s="50"/>
      <c r="L153" t="s">
        <v>81</v>
      </c>
      <c r="M153" s="50"/>
      <c r="P153" s="94"/>
    </row>
    <row r="154" spans="1:17" x14ac:dyDescent="0.25">
      <c r="B154" t="s">
        <v>82</v>
      </c>
      <c r="C154" s="50"/>
      <c r="F154" s="140" t="s">
        <v>178</v>
      </c>
      <c r="G154" s="140"/>
      <c r="H154" s="140"/>
      <c r="I154" s="140"/>
      <c r="L154" s="140" t="s">
        <v>83</v>
      </c>
      <c r="M154" s="140"/>
      <c r="N154" s="140"/>
      <c r="O154" s="140"/>
      <c r="P154" s="94"/>
    </row>
    <row r="155" spans="1:17" x14ac:dyDescent="0.25">
      <c r="C155" s="50"/>
      <c r="L155" s="62"/>
      <c r="M155" s="62"/>
      <c r="N155" s="62"/>
      <c r="O155" s="62"/>
      <c r="P155" s="94"/>
    </row>
    <row r="156" spans="1:17" x14ac:dyDescent="0.25">
      <c r="C156" s="50"/>
      <c r="L156" s="62"/>
      <c r="M156" s="62"/>
      <c r="N156" s="62"/>
      <c r="O156" s="62"/>
      <c r="P156" s="94"/>
    </row>
    <row r="157" spans="1:17" x14ac:dyDescent="0.25">
      <c r="C157" s="50"/>
    </row>
    <row r="158" spans="1:17" ht="21" x14ac:dyDescent="0.35">
      <c r="A158" s="160" t="s">
        <v>0</v>
      </c>
      <c r="B158" s="160"/>
      <c r="C158" s="160"/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</row>
    <row r="159" spans="1:17" ht="21" x14ac:dyDescent="0.35">
      <c r="A159" s="161" t="s">
        <v>163</v>
      </c>
      <c r="B159" s="161"/>
      <c r="C159" s="161"/>
      <c r="D159" s="161"/>
      <c r="E159" s="161"/>
      <c r="F159" s="161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61"/>
    </row>
    <row r="160" spans="1:17" ht="21" x14ac:dyDescent="0.35">
      <c r="A160" s="161" t="s">
        <v>161</v>
      </c>
      <c r="B160" s="161"/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61"/>
    </row>
    <row r="161" spans="1:17" x14ac:dyDescent="0.25">
      <c r="A161" s="153"/>
      <c r="B161" s="153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153"/>
      <c r="B162" s="153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C163" s="50"/>
    </row>
    <row r="164" spans="1:17" x14ac:dyDescent="0.25">
      <c r="A164" s="146" t="s">
        <v>2</v>
      </c>
      <c r="B164" s="146"/>
      <c r="C164" s="1">
        <v>51101</v>
      </c>
    </row>
    <row r="165" spans="1:17" x14ac:dyDescent="0.25">
      <c r="A165" s="146" t="s">
        <v>84</v>
      </c>
      <c r="B165" s="146"/>
      <c r="C165" s="1"/>
    </row>
    <row r="166" spans="1:17" ht="39.75" thickBot="1" x14ac:dyDescent="0.3">
      <c r="A166" s="3" t="s">
        <v>4</v>
      </c>
      <c r="B166" s="4" t="s">
        <v>5</v>
      </c>
      <c r="C166" s="5" t="s">
        <v>6</v>
      </c>
      <c r="D166" s="6" t="s">
        <v>7</v>
      </c>
      <c r="E166" s="31" t="s">
        <v>36</v>
      </c>
      <c r="F166" s="8" t="s">
        <v>9</v>
      </c>
      <c r="G166" s="9" t="s">
        <v>10</v>
      </c>
      <c r="H166" s="10" t="s">
        <v>11</v>
      </c>
      <c r="I166" s="147" t="s">
        <v>12</v>
      </c>
      <c r="J166" s="148"/>
      <c r="K166" s="10" t="s">
        <v>13</v>
      </c>
      <c r="L166" s="10" t="s">
        <v>14</v>
      </c>
      <c r="M166" s="10" t="s">
        <v>15</v>
      </c>
      <c r="N166" s="9" t="s">
        <v>16</v>
      </c>
      <c r="O166" s="8" t="s">
        <v>17</v>
      </c>
      <c r="P166" s="12" t="s">
        <v>18</v>
      </c>
      <c r="Q166" s="32" t="s">
        <v>19</v>
      </c>
    </row>
    <row r="167" spans="1:17" x14ac:dyDescent="0.25">
      <c r="A167" s="141" t="s">
        <v>156</v>
      </c>
      <c r="B167" s="142"/>
      <c r="C167" s="143"/>
      <c r="D167" s="16"/>
      <c r="E167" s="16"/>
      <c r="F167" s="16"/>
      <c r="G167" s="16"/>
      <c r="H167" s="16"/>
      <c r="I167" s="16" t="s">
        <v>21</v>
      </c>
      <c r="J167" s="16" t="s">
        <v>22</v>
      </c>
      <c r="K167" s="16"/>
      <c r="L167" s="16"/>
      <c r="M167" s="16"/>
      <c r="N167" s="16"/>
      <c r="O167" s="33"/>
      <c r="P167" s="16"/>
      <c r="Q167" s="16"/>
    </row>
    <row r="168" spans="1:17" x14ac:dyDescent="0.25">
      <c r="A168" s="34" t="s">
        <v>157</v>
      </c>
      <c r="B168" s="35" t="s">
        <v>162</v>
      </c>
      <c r="C168" s="18" t="s">
        <v>166</v>
      </c>
      <c r="D168" s="37">
        <v>350</v>
      </c>
      <c r="E168" s="16"/>
      <c r="F168" s="20">
        <f>+D168</f>
        <v>350</v>
      </c>
      <c r="G168" s="20">
        <f>+F168*3%</f>
        <v>10.5</v>
      </c>
      <c r="H168" s="20">
        <f>1000*7.5%</f>
        <v>75</v>
      </c>
      <c r="I168" s="20">
        <f>+F168*7.25%</f>
        <v>25.375</v>
      </c>
      <c r="J168" s="16"/>
      <c r="K168" s="20">
        <f>+F168*7.75%</f>
        <v>27.125</v>
      </c>
      <c r="L168" s="16"/>
      <c r="M168" s="16"/>
      <c r="N168" s="20"/>
      <c r="O168" s="33"/>
      <c r="P168" s="20">
        <f>+F168-G168-I168-N168-0.01</f>
        <v>314.11500000000001</v>
      </c>
      <c r="Q168" s="38"/>
    </row>
    <row r="169" spans="1:17" x14ac:dyDescent="0.25">
      <c r="A169" s="17">
        <v>2</v>
      </c>
      <c r="B169" s="18" t="s">
        <v>164</v>
      </c>
      <c r="C169" s="18" t="s">
        <v>165</v>
      </c>
      <c r="D169" s="37">
        <v>310</v>
      </c>
      <c r="E169" s="16"/>
      <c r="F169" s="20">
        <f t="shared" ref="F169:F175" si="17">+D169</f>
        <v>310</v>
      </c>
      <c r="G169" s="20">
        <f t="shared" ref="G169:G175" si="18">+F169*3%</f>
        <v>9.2999999999999989</v>
      </c>
      <c r="H169" s="20">
        <f t="shared" ref="H169:H175" si="19">+F169*7.5%</f>
        <v>23.25</v>
      </c>
      <c r="I169" s="20">
        <f>+F169*7.25%</f>
        <v>22.474999999999998</v>
      </c>
      <c r="J169" s="20"/>
      <c r="K169" s="20">
        <f t="shared" ref="K169:K175" si="20">+F169*7.75%</f>
        <v>24.024999999999999</v>
      </c>
      <c r="L169" s="16"/>
      <c r="M169" s="16"/>
      <c r="N169" s="20"/>
      <c r="O169" s="33"/>
      <c r="P169" s="20">
        <f>+F169-G169-I169-N169-O169-0.01</f>
        <v>278.21499999999997</v>
      </c>
      <c r="Q169" s="38"/>
    </row>
    <row r="170" spans="1:17" x14ac:dyDescent="0.25">
      <c r="A170" s="39">
        <v>3</v>
      </c>
      <c r="B170" s="25" t="s">
        <v>168</v>
      </c>
      <c r="C170" s="18" t="s">
        <v>165</v>
      </c>
      <c r="D170" s="37">
        <v>310</v>
      </c>
      <c r="E170" s="16"/>
      <c r="F170" s="20">
        <f t="shared" si="17"/>
        <v>310</v>
      </c>
      <c r="G170" s="20">
        <f t="shared" si="18"/>
        <v>9.2999999999999989</v>
      </c>
      <c r="H170" s="20">
        <f t="shared" si="19"/>
        <v>23.25</v>
      </c>
      <c r="I170" s="101"/>
      <c r="J170" s="101">
        <f>+F170*7.25%</f>
        <v>22.474999999999998</v>
      </c>
      <c r="K170" s="20">
        <f t="shared" si="20"/>
        <v>24.024999999999999</v>
      </c>
      <c r="L170" s="16"/>
      <c r="M170" s="16"/>
      <c r="N170" s="20"/>
      <c r="O170" s="33"/>
      <c r="P170" s="20">
        <f>+F170-G170-J170-O170-0.01</f>
        <v>278.21499999999997</v>
      </c>
      <c r="Q170" s="38"/>
    </row>
    <row r="171" spans="1:17" ht="15.75" thickBot="1" x14ac:dyDescent="0.3">
      <c r="A171" s="34" t="s">
        <v>158</v>
      </c>
      <c r="B171" s="40" t="s">
        <v>169</v>
      </c>
      <c r="C171" s="18" t="s">
        <v>165</v>
      </c>
      <c r="D171" s="37">
        <v>310</v>
      </c>
      <c r="E171" s="16"/>
      <c r="F171" s="20">
        <f t="shared" si="17"/>
        <v>310</v>
      </c>
      <c r="G171" s="20">
        <f t="shared" si="18"/>
        <v>9.2999999999999989</v>
      </c>
      <c r="H171" s="20">
        <f t="shared" si="19"/>
        <v>23.25</v>
      </c>
      <c r="I171" s="101"/>
      <c r="J171" s="101">
        <f>+F171*7.25%</f>
        <v>22.474999999999998</v>
      </c>
      <c r="K171" s="20">
        <f t="shared" si="20"/>
        <v>24.024999999999999</v>
      </c>
      <c r="L171" s="16"/>
      <c r="M171" s="16"/>
      <c r="N171" s="20"/>
      <c r="O171" s="33"/>
      <c r="P171" s="20">
        <f>+F171-G171-J171-O171-0.01</f>
        <v>278.21499999999997</v>
      </c>
      <c r="Q171" s="38"/>
    </row>
    <row r="172" spans="1:17" x14ac:dyDescent="0.25">
      <c r="A172" s="17">
        <v>5</v>
      </c>
      <c r="B172" s="18" t="s">
        <v>170</v>
      </c>
      <c r="C172" s="18" t="s">
        <v>165</v>
      </c>
      <c r="D172" s="37">
        <v>310</v>
      </c>
      <c r="E172" s="16"/>
      <c r="F172" s="20">
        <f t="shared" si="17"/>
        <v>310</v>
      </c>
      <c r="G172" s="20">
        <f t="shared" si="18"/>
        <v>9.2999999999999989</v>
      </c>
      <c r="H172" s="20">
        <f t="shared" si="19"/>
        <v>23.25</v>
      </c>
      <c r="I172" s="101">
        <f>+F172*7.25%</f>
        <v>22.474999999999998</v>
      </c>
      <c r="J172" s="101"/>
      <c r="K172" s="20">
        <f t="shared" si="20"/>
        <v>24.024999999999999</v>
      </c>
      <c r="L172" s="16"/>
      <c r="M172" s="16"/>
      <c r="N172" s="20"/>
      <c r="O172" s="33"/>
      <c r="P172" s="20">
        <f>+F172-G172-I172-N172-O172-0.01</f>
        <v>278.21499999999997</v>
      </c>
      <c r="Q172" s="38"/>
    </row>
    <row r="173" spans="1:17" x14ac:dyDescent="0.25">
      <c r="A173" s="39">
        <v>6</v>
      </c>
      <c r="B173" s="24" t="s">
        <v>171</v>
      </c>
      <c r="C173" s="18" t="s">
        <v>165</v>
      </c>
      <c r="D173" s="37">
        <v>310</v>
      </c>
      <c r="E173" s="16"/>
      <c r="F173" s="20">
        <f t="shared" si="17"/>
        <v>310</v>
      </c>
      <c r="G173" s="20">
        <f t="shared" si="18"/>
        <v>9.2999999999999989</v>
      </c>
      <c r="H173" s="20">
        <f t="shared" si="19"/>
        <v>23.25</v>
      </c>
      <c r="I173" s="16"/>
      <c r="J173" s="20">
        <f>+F173*7.25%</f>
        <v>22.474999999999998</v>
      </c>
      <c r="K173" s="20">
        <f t="shared" si="20"/>
        <v>24.024999999999999</v>
      </c>
      <c r="L173" s="16"/>
      <c r="M173" s="16"/>
      <c r="N173" s="20"/>
      <c r="O173" s="33"/>
      <c r="P173" s="20">
        <f>+F173-G173-J173-0.01</f>
        <v>278.21499999999997</v>
      </c>
      <c r="Q173" s="38"/>
    </row>
    <row r="174" spans="1:17" x14ac:dyDescent="0.25">
      <c r="A174" s="34" t="s">
        <v>38</v>
      </c>
      <c r="B174" s="41" t="s">
        <v>172</v>
      </c>
      <c r="C174" s="18" t="s">
        <v>165</v>
      </c>
      <c r="D174" s="37">
        <v>310</v>
      </c>
      <c r="E174" s="16"/>
      <c r="F174" s="20">
        <f t="shared" si="17"/>
        <v>310</v>
      </c>
      <c r="G174" s="20">
        <f t="shared" si="18"/>
        <v>9.2999999999999989</v>
      </c>
      <c r="H174" s="20">
        <f t="shared" si="19"/>
        <v>23.25</v>
      </c>
      <c r="I174" s="16"/>
      <c r="J174" s="20">
        <f>+F174*7.25%</f>
        <v>22.474999999999998</v>
      </c>
      <c r="K174" s="20">
        <f t="shared" si="20"/>
        <v>24.024999999999999</v>
      </c>
      <c r="L174" s="16"/>
      <c r="M174" s="16"/>
      <c r="N174" s="16"/>
      <c r="O174" s="33"/>
      <c r="P174" s="20">
        <f>+F174-G174-J174-O174-0.01</f>
        <v>278.21499999999997</v>
      </c>
      <c r="Q174" s="38"/>
    </row>
    <row r="175" spans="1:17" x14ac:dyDescent="0.25">
      <c r="A175" s="34" t="s">
        <v>167</v>
      </c>
      <c r="B175" s="41" t="s">
        <v>173</v>
      </c>
      <c r="C175" s="18" t="s">
        <v>174</v>
      </c>
      <c r="D175" s="37">
        <v>330</v>
      </c>
      <c r="E175" s="16"/>
      <c r="F175" s="20">
        <f t="shared" si="17"/>
        <v>330</v>
      </c>
      <c r="G175" s="20">
        <f t="shared" si="18"/>
        <v>9.9</v>
      </c>
      <c r="H175" s="20">
        <f t="shared" si="19"/>
        <v>24.75</v>
      </c>
      <c r="I175" s="16"/>
      <c r="J175" s="20">
        <f>+F175*7.25%</f>
        <v>23.924999999999997</v>
      </c>
      <c r="K175" s="20">
        <f t="shared" si="20"/>
        <v>25.574999999999999</v>
      </c>
      <c r="L175" s="16"/>
      <c r="M175" s="16"/>
      <c r="N175" s="16"/>
      <c r="O175" s="33"/>
      <c r="P175" s="20">
        <f>+F175-G175-J175-O175-0.01</f>
        <v>296.16500000000002</v>
      </c>
      <c r="Q175" s="38"/>
    </row>
    <row r="176" spans="1:17" x14ac:dyDescent="0.25">
      <c r="A176" s="157" t="s">
        <v>53</v>
      </c>
      <c r="B176" s="157"/>
      <c r="C176" s="157"/>
      <c r="D176" s="43">
        <f>SUM(D168:D175)</f>
        <v>2540</v>
      </c>
      <c r="E176" s="44"/>
      <c r="F176" s="45">
        <f>SUM(F168:F175)</f>
        <v>2540</v>
      </c>
      <c r="G176" s="47">
        <f>SUM(G168:G175)</f>
        <v>76.199999999999989</v>
      </c>
      <c r="H176" s="47">
        <f>SUM(H168:H175)</f>
        <v>239.25</v>
      </c>
      <c r="I176" s="103">
        <f>SUM(I168:I175)+0.01</f>
        <v>70.334999999999994</v>
      </c>
      <c r="J176" s="47">
        <f>SUM(J168:J175)+0.02</f>
        <v>113.84499999999998</v>
      </c>
      <c r="K176" s="46">
        <f>SUM(K168:K175)</f>
        <v>196.85</v>
      </c>
      <c r="L176" s="44"/>
      <c r="M176" s="44"/>
      <c r="N176" s="45">
        <f>SUM(N168:N174)</f>
        <v>0</v>
      </c>
      <c r="O176" s="48">
        <f>SUM(O169:O174)</f>
        <v>0</v>
      </c>
      <c r="P176" s="46">
        <f>SUM(P168:P175)+0.04</f>
        <v>2279.6099999999997</v>
      </c>
      <c r="Q176" s="49"/>
    </row>
    <row r="177" spans="2:16" x14ac:dyDescent="0.25">
      <c r="O177" s="94"/>
      <c r="P177" s="94"/>
    </row>
    <row r="178" spans="2:16" x14ac:dyDescent="0.25">
      <c r="B178" s="104" t="s">
        <v>180</v>
      </c>
      <c r="O178" s="94"/>
      <c r="P178" s="94"/>
    </row>
    <row r="179" spans="2:16" x14ac:dyDescent="0.25">
      <c r="O179" s="94"/>
      <c r="P179" s="94"/>
    </row>
    <row r="180" spans="2:16" x14ac:dyDescent="0.25">
      <c r="O180" s="94"/>
      <c r="P180" s="94"/>
    </row>
    <row r="181" spans="2:16" x14ac:dyDescent="0.25">
      <c r="B181" t="s">
        <v>75</v>
      </c>
      <c r="C181" s="50"/>
      <c r="L181" t="s">
        <v>75</v>
      </c>
      <c r="M181" s="50"/>
      <c r="O181" s="94"/>
      <c r="P181" s="94"/>
    </row>
    <row r="182" spans="2:16" x14ac:dyDescent="0.25">
      <c r="B182" t="s">
        <v>76</v>
      </c>
      <c r="C182" s="50"/>
      <c r="H182" s="95"/>
      <c r="L182" t="s">
        <v>77</v>
      </c>
      <c r="M182" s="50"/>
      <c r="O182" s="94"/>
      <c r="P182" s="94"/>
    </row>
    <row r="183" spans="2:16" x14ac:dyDescent="0.25">
      <c r="B183" t="s">
        <v>78</v>
      </c>
      <c r="C183" s="50"/>
      <c r="L183" t="s">
        <v>79</v>
      </c>
      <c r="M183" s="50"/>
      <c r="O183" s="94"/>
      <c r="P183" s="94"/>
    </row>
    <row r="184" spans="2:16" x14ac:dyDescent="0.25">
      <c r="C184" s="50"/>
      <c r="M184" s="50"/>
      <c r="O184" s="94"/>
      <c r="P184" s="94"/>
    </row>
    <row r="185" spans="2:16" x14ac:dyDescent="0.25">
      <c r="C185" s="50"/>
      <c r="M185" s="50"/>
      <c r="O185" s="94"/>
      <c r="P185" s="94"/>
    </row>
    <row r="186" spans="2:16" x14ac:dyDescent="0.25">
      <c r="B186" t="s">
        <v>75</v>
      </c>
      <c r="C186" s="50"/>
      <c r="F186" t="s">
        <v>75</v>
      </c>
      <c r="G186" s="50"/>
      <c r="L186" t="s">
        <v>75</v>
      </c>
      <c r="M186" s="50"/>
      <c r="P186" s="94"/>
    </row>
    <row r="187" spans="2:16" x14ac:dyDescent="0.25">
      <c r="B187" t="s">
        <v>80</v>
      </c>
      <c r="C187" s="50"/>
      <c r="F187" t="s">
        <v>177</v>
      </c>
      <c r="G187" s="50"/>
      <c r="L187" t="s">
        <v>81</v>
      </c>
      <c r="M187" s="50"/>
      <c r="P187" s="94"/>
    </row>
    <row r="188" spans="2:16" x14ac:dyDescent="0.25">
      <c r="B188" t="s">
        <v>82</v>
      </c>
      <c r="C188" s="50"/>
      <c r="F188" s="140" t="s">
        <v>178</v>
      </c>
      <c r="G188" s="140"/>
      <c r="H188" s="140"/>
      <c r="I188" s="140"/>
      <c r="L188" s="140" t="s">
        <v>83</v>
      </c>
      <c r="M188" s="140"/>
      <c r="N188" s="140"/>
      <c r="O188" s="140"/>
      <c r="P188" s="94"/>
    </row>
    <row r="189" spans="2:16" x14ac:dyDescent="0.25">
      <c r="C189" s="50"/>
      <c r="L189" s="62"/>
      <c r="M189" s="62"/>
      <c r="N189" s="62"/>
      <c r="O189" s="62"/>
      <c r="P189" s="94"/>
    </row>
    <row r="190" spans="2:16" x14ac:dyDescent="0.25">
      <c r="O190" s="94"/>
      <c r="P190" s="94"/>
    </row>
    <row r="191" spans="2:16" x14ac:dyDescent="0.25">
      <c r="O191" s="94"/>
      <c r="P191" s="94"/>
    </row>
    <row r="192" spans="2:16" x14ac:dyDescent="0.25">
      <c r="O192" s="94"/>
      <c r="P192" s="94"/>
    </row>
    <row r="193" spans="15:16" x14ac:dyDescent="0.25">
      <c r="O193" s="94"/>
      <c r="P193" s="94"/>
    </row>
    <row r="194" spans="15:16" x14ac:dyDescent="0.25">
      <c r="O194" s="94"/>
      <c r="P194" s="94"/>
    </row>
    <row r="195" spans="15:16" x14ac:dyDescent="0.25">
      <c r="O195" s="94"/>
      <c r="P195" s="94"/>
    </row>
  </sheetData>
  <mergeCells count="56">
    <mergeCell ref="A124:C124"/>
    <mergeCell ref="A167:C167"/>
    <mergeCell ref="A176:C176"/>
    <mergeCell ref="A128:C128"/>
    <mergeCell ref="A131:C131"/>
    <mergeCell ref="A133:C133"/>
    <mergeCell ref="B144:P144"/>
    <mergeCell ref="L154:O154"/>
    <mergeCell ref="I166:J166"/>
    <mergeCell ref="A158:Q158"/>
    <mergeCell ref="A159:Q159"/>
    <mergeCell ref="A160:Q160"/>
    <mergeCell ref="A161:B161"/>
    <mergeCell ref="A162:B162"/>
    <mergeCell ref="A164:B164"/>
    <mergeCell ref="A165:B165"/>
    <mergeCell ref="I22:J22"/>
    <mergeCell ref="A88:B88"/>
    <mergeCell ref="A31:C31"/>
    <mergeCell ref="I40:J40"/>
    <mergeCell ref="A41:C41"/>
    <mergeCell ref="A60:C60"/>
    <mergeCell ref="A62:C62"/>
    <mergeCell ref="B65:P65"/>
    <mergeCell ref="L76:O76"/>
    <mergeCell ref="A84:Q84"/>
    <mergeCell ref="A85:Q85"/>
    <mergeCell ref="A86:Q86"/>
    <mergeCell ref="A87:B87"/>
    <mergeCell ref="A53:C53"/>
    <mergeCell ref="A8:B8"/>
    <mergeCell ref="A9:B9"/>
    <mergeCell ref="I10:J10"/>
    <mergeCell ref="A11:C11"/>
    <mergeCell ref="A18:C18"/>
    <mergeCell ref="A1:Q1"/>
    <mergeCell ref="A2:Q2"/>
    <mergeCell ref="A3:Q3"/>
    <mergeCell ref="A4:B4"/>
    <mergeCell ref="A5:B5"/>
    <mergeCell ref="L188:O188"/>
    <mergeCell ref="F76:I76"/>
    <mergeCell ref="F154:I154"/>
    <mergeCell ref="F188:I188"/>
    <mergeCell ref="A23:C23"/>
    <mergeCell ref="A126:C126"/>
    <mergeCell ref="A90:B90"/>
    <mergeCell ref="A91:B91"/>
    <mergeCell ref="I92:J92"/>
    <mergeCell ref="A93:C93"/>
    <mergeCell ref="A100:C100"/>
    <mergeCell ref="A105:C105"/>
    <mergeCell ref="A109:C109"/>
    <mergeCell ref="A111:C111"/>
    <mergeCell ref="A113:C113"/>
    <mergeCell ref="A115:C115"/>
  </mergeCells>
  <pageMargins left="0.11811023622047245" right="0.11811023622047245" top="0.39370078740157483" bottom="0.15748031496062992" header="0.31496062992125984" footer="0.11811023622047245"/>
  <pageSetup paperSize="5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E117"/>
  <sheetViews>
    <sheetView tabSelected="1" topLeftCell="A10" workbookViewId="0">
      <selection activeCell="E10" sqref="E10"/>
    </sheetView>
  </sheetViews>
  <sheetFormatPr baseColWidth="10" defaultRowHeight="15" x14ac:dyDescent="0.25"/>
  <cols>
    <col min="1" max="1" width="5" customWidth="1"/>
    <col min="2" max="2" width="35" customWidth="1"/>
    <col min="3" max="3" width="25.140625" customWidth="1"/>
    <col min="4" max="4" width="18.7109375" customWidth="1"/>
  </cols>
  <sheetData>
    <row r="4" spans="1:4" ht="18.75" x14ac:dyDescent="0.3">
      <c r="A4" s="152"/>
      <c r="B4" s="152"/>
      <c r="C4" s="152"/>
      <c r="D4" s="152"/>
    </row>
    <row r="5" spans="1:4" ht="18.75" x14ac:dyDescent="0.3">
      <c r="A5" s="152" t="s">
        <v>0</v>
      </c>
      <c r="B5" s="152"/>
      <c r="C5" s="152"/>
      <c r="D5" s="152"/>
    </row>
    <row r="6" spans="1:4" ht="15.75" thickBot="1" x14ac:dyDescent="0.3">
      <c r="A6" s="153"/>
      <c r="B6" s="153"/>
      <c r="C6" s="121"/>
      <c r="D6" s="121"/>
    </row>
    <row r="7" spans="1:4" x14ac:dyDescent="0.25">
      <c r="A7" s="176" t="s">
        <v>4</v>
      </c>
      <c r="B7" s="178" t="s">
        <v>5</v>
      </c>
      <c r="C7" s="180" t="s">
        <v>6</v>
      </c>
      <c r="D7" s="192" t="s">
        <v>7</v>
      </c>
    </row>
    <row r="8" spans="1:4" ht="15.75" thickBot="1" x14ac:dyDescent="0.3">
      <c r="A8" s="177"/>
      <c r="B8" s="179"/>
      <c r="C8" s="181"/>
      <c r="D8" s="193"/>
    </row>
    <row r="9" spans="1:4" ht="15.75" thickBot="1" x14ac:dyDescent="0.3">
      <c r="A9" s="172" t="s">
        <v>20</v>
      </c>
      <c r="B9" s="173"/>
      <c r="C9" s="173"/>
      <c r="D9" s="115"/>
    </row>
    <row r="10" spans="1:4" ht="25.5" customHeight="1" x14ac:dyDescent="0.25">
      <c r="A10" s="194">
        <v>1</v>
      </c>
      <c r="B10" s="195" t="s">
        <v>23</v>
      </c>
      <c r="C10" s="195" t="s">
        <v>24</v>
      </c>
      <c r="D10" s="196">
        <v>2500</v>
      </c>
    </row>
    <row r="11" spans="1:4" ht="30" customHeight="1" x14ac:dyDescent="0.25">
      <c r="A11" s="197">
        <v>2</v>
      </c>
      <c r="B11" s="198" t="s">
        <v>25</v>
      </c>
      <c r="C11" s="198" t="s">
        <v>26</v>
      </c>
      <c r="D11" s="199">
        <v>440</v>
      </c>
    </row>
    <row r="12" spans="1:4" ht="22.5" customHeight="1" x14ac:dyDescent="0.25">
      <c r="A12" s="119">
        <v>3</v>
      </c>
      <c r="B12" s="205" t="s">
        <v>27</v>
      </c>
      <c r="C12" s="206" t="s">
        <v>28</v>
      </c>
      <c r="D12" s="207">
        <v>1800</v>
      </c>
    </row>
    <row r="13" spans="1:4" ht="27" customHeight="1" x14ac:dyDescent="0.25">
      <c r="A13" s="197">
        <v>4</v>
      </c>
      <c r="B13" s="198" t="s">
        <v>29</v>
      </c>
      <c r="C13" s="198" t="s">
        <v>30</v>
      </c>
      <c r="D13" s="199">
        <v>813.05</v>
      </c>
    </row>
    <row r="14" spans="1:4" s="208" customFormat="1" ht="27" customHeight="1" x14ac:dyDescent="0.25">
      <c r="A14" s="119">
        <v>5</v>
      </c>
      <c r="B14" s="205" t="s">
        <v>31</v>
      </c>
      <c r="C14" s="205" t="s">
        <v>32</v>
      </c>
      <c r="D14" s="207">
        <v>484</v>
      </c>
    </row>
    <row r="15" spans="1:4" ht="28.5" customHeight="1" thickBot="1" x14ac:dyDescent="0.3">
      <c r="A15" s="201">
        <v>6</v>
      </c>
      <c r="B15" s="202" t="s">
        <v>33</v>
      </c>
      <c r="C15" s="203" t="s">
        <v>34</v>
      </c>
      <c r="D15" s="204">
        <v>1500</v>
      </c>
    </row>
    <row r="16" spans="1:4" ht="15.75" thickBot="1" x14ac:dyDescent="0.3">
      <c r="A16" s="174" t="s">
        <v>35</v>
      </c>
      <c r="B16" s="175"/>
      <c r="C16" s="175"/>
      <c r="D16" s="138">
        <f>SUM(D10:D15)</f>
        <v>7537.05</v>
      </c>
    </row>
    <row r="17" spans="1:4" ht="15.75" thickBot="1" x14ac:dyDescent="0.3">
      <c r="A17" s="27"/>
      <c r="B17" s="27"/>
      <c r="C17" s="27"/>
      <c r="D17" s="28"/>
    </row>
    <row r="18" spans="1:4" x14ac:dyDescent="0.25">
      <c r="A18" s="176" t="s">
        <v>4</v>
      </c>
      <c r="B18" s="178" t="s">
        <v>5</v>
      </c>
      <c r="C18" s="180" t="s">
        <v>6</v>
      </c>
      <c r="D18" s="182" t="s">
        <v>7</v>
      </c>
    </row>
    <row r="19" spans="1:4" ht="15.75" thickBot="1" x14ac:dyDescent="0.3">
      <c r="A19" s="177"/>
      <c r="B19" s="179"/>
      <c r="C19" s="181"/>
      <c r="D19" s="183"/>
    </row>
    <row r="20" spans="1:4" ht="23.25" customHeight="1" thickBot="1" x14ac:dyDescent="0.3">
      <c r="A20" s="184" t="s">
        <v>37</v>
      </c>
      <c r="B20" s="185"/>
      <c r="C20" s="185"/>
      <c r="D20" s="116"/>
    </row>
    <row r="21" spans="1:4" ht="35.25" customHeight="1" x14ac:dyDescent="0.25">
      <c r="A21" s="209" t="s">
        <v>38</v>
      </c>
      <c r="B21" s="210" t="s">
        <v>39</v>
      </c>
      <c r="C21" s="211" t="s">
        <v>40</v>
      </c>
      <c r="D21" s="212">
        <v>1000</v>
      </c>
    </row>
    <row r="22" spans="1:4" ht="22.5" customHeight="1" x14ac:dyDescent="0.25">
      <c r="A22" s="209" t="s">
        <v>167</v>
      </c>
      <c r="B22" s="210" t="s">
        <v>186</v>
      </c>
      <c r="C22" s="211" t="s">
        <v>188</v>
      </c>
      <c r="D22" s="212">
        <v>310</v>
      </c>
    </row>
    <row r="23" spans="1:4" ht="33" customHeight="1" x14ac:dyDescent="0.25">
      <c r="A23" s="209" t="s">
        <v>183</v>
      </c>
      <c r="B23" s="198" t="s">
        <v>41</v>
      </c>
      <c r="C23" s="213" t="s">
        <v>189</v>
      </c>
      <c r="D23" s="199">
        <v>825</v>
      </c>
    </row>
    <row r="24" spans="1:4" ht="33" customHeight="1" x14ac:dyDescent="0.25">
      <c r="A24" s="209" t="s">
        <v>45</v>
      </c>
      <c r="B24" s="214" t="s">
        <v>187</v>
      </c>
      <c r="C24" s="215" t="s">
        <v>205</v>
      </c>
      <c r="D24" s="216">
        <v>400</v>
      </c>
    </row>
    <row r="25" spans="1:4" s="208" customFormat="1" ht="21.75" customHeight="1" x14ac:dyDescent="0.25">
      <c r="A25" s="219" t="s">
        <v>184</v>
      </c>
      <c r="B25" s="220" t="s">
        <v>43</v>
      </c>
      <c r="C25" s="123" t="s">
        <v>44</v>
      </c>
      <c r="D25" s="207">
        <v>385</v>
      </c>
    </row>
    <row r="26" spans="1:4" s="208" customFormat="1" ht="37.5" customHeight="1" x14ac:dyDescent="0.25">
      <c r="A26" s="219" t="s">
        <v>185</v>
      </c>
      <c r="B26" s="205" t="s">
        <v>47</v>
      </c>
      <c r="C26" s="123" t="s">
        <v>48</v>
      </c>
      <c r="D26" s="207">
        <v>770</v>
      </c>
    </row>
    <row r="27" spans="1:4" ht="31.5" customHeight="1" x14ac:dyDescent="0.25">
      <c r="A27" s="209" t="s">
        <v>50</v>
      </c>
      <c r="B27" s="200" t="s">
        <v>51</v>
      </c>
      <c r="C27" s="213" t="s">
        <v>52</v>
      </c>
      <c r="D27" s="199">
        <v>400</v>
      </c>
    </row>
    <row r="28" spans="1:4" s="208" customFormat="1" ht="30" customHeight="1" thickBot="1" x14ac:dyDescent="0.3">
      <c r="A28" s="219" t="s">
        <v>206</v>
      </c>
      <c r="B28" s="122" t="s">
        <v>46</v>
      </c>
      <c r="C28" s="124" t="s">
        <v>190</v>
      </c>
      <c r="D28" s="221">
        <v>500</v>
      </c>
    </row>
    <row r="29" spans="1:4" ht="15.75" thickBot="1" x14ac:dyDescent="0.3">
      <c r="A29" s="174" t="s">
        <v>53</v>
      </c>
      <c r="B29" s="175"/>
      <c r="C29" s="175"/>
      <c r="D29" s="138">
        <f t="shared" ref="D29" si="0">SUM(D21:D28)</f>
        <v>4590</v>
      </c>
    </row>
    <row r="30" spans="1:4" x14ac:dyDescent="0.25">
      <c r="C30" s="50"/>
    </row>
    <row r="31" spans="1:4" x14ac:dyDescent="0.25">
      <c r="C31" s="50"/>
    </row>
    <row r="32" spans="1:4" x14ac:dyDescent="0.25">
      <c r="C32" s="50"/>
    </row>
    <row r="33" spans="1:5" x14ac:dyDescent="0.25">
      <c r="C33" s="50"/>
    </row>
    <row r="34" spans="1:5" x14ac:dyDescent="0.25">
      <c r="C34" s="50"/>
    </row>
    <row r="35" spans="1:5" ht="15.75" thickBot="1" x14ac:dyDescent="0.3">
      <c r="C35" s="50"/>
    </row>
    <row r="36" spans="1:5" x14ac:dyDescent="0.25">
      <c r="A36" s="186" t="s">
        <v>4</v>
      </c>
      <c r="B36" s="188" t="s">
        <v>5</v>
      </c>
      <c r="C36" s="190" t="s">
        <v>6</v>
      </c>
      <c r="D36" s="170" t="s">
        <v>7</v>
      </c>
    </row>
    <row r="37" spans="1:5" ht="15.75" thickBot="1" x14ac:dyDescent="0.3">
      <c r="A37" s="187"/>
      <c r="B37" s="189"/>
      <c r="C37" s="191"/>
      <c r="D37" s="171"/>
    </row>
    <row r="38" spans="1:5" ht="15.75" thickBot="1" x14ac:dyDescent="0.3">
      <c r="A38" s="168" t="s">
        <v>54</v>
      </c>
      <c r="B38" s="169"/>
      <c r="C38" s="169"/>
      <c r="D38" s="116"/>
    </row>
    <row r="39" spans="1:5" ht="20.25" customHeight="1" x14ac:dyDescent="0.25">
      <c r="A39" s="222">
        <v>15</v>
      </c>
      <c r="B39" s="213" t="s">
        <v>57</v>
      </c>
      <c r="C39" s="213" t="s">
        <v>58</v>
      </c>
      <c r="D39" s="199">
        <v>519.16</v>
      </c>
      <c r="E39" s="223"/>
    </row>
    <row r="40" spans="1:5" ht="19.5" customHeight="1" x14ac:dyDescent="0.25">
      <c r="A40" s="222">
        <v>16</v>
      </c>
      <c r="B40" s="213" t="s">
        <v>59</v>
      </c>
      <c r="C40" s="213" t="s">
        <v>58</v>
      </c>
      <c r="D40" s="199">
        <v>385</v>
      </c>
      <c r="E40" s="223"/>
    </row>
    <row r="41" spans="1:5" s="208" customFormat="1" ht="21.75" customHeight="1" x14ac:dyDescent="0.25">
      <c r="A41" s="242">
        <v>17</v>
      </c>
      <c r="B41" s="123" t="s">
        <v>60</v>
      </c>
      <c r="C41" s="123" t="s">
        <v>61</v>
      </c>
      <c r="D41" s="207">
        <v>310</v>
      </c>
    </row>
    <row r="42" spans="1:5" s="208" customFormat="1" ht="27.75" customHeight="1" x14ac:dyDescent="0.25">
      <c r="A42" s="242">
        <v>18</v>
      </c>
      <c r="B42" s="123" t="s">
        <v>62</v>
      </c>
      <c r="C42" s="123" t="s">
        <v>63</v>
      </c>
      <c r="D42" s="207">
        <v>385</v>
      </c>
    </row>
    <row r="43" spans="1:5" ht="32.25" customHeight="1" x14ac:dyDescent="0.25">
      <c r="A43" s="222">
        <v>19</v>
      </c>
      <c r="B43" s="213" t="s">
        <v>64</v>
      </c>
      <c r="C43" s="213" t="s">
        <v>63</v>
      </c>
      <c r="D43" s="199">
        <v>357.5</v>
      </c>
      <c r="E43" s="223"/>
    </row>
    <row r="44" spans="1:5" s="208" customFormat="1" ht="23.25" customHeight="1" x14ac:dyDescent="0.25">
      <c r="A44" s="242">
        <v>20</v>
      </c>
      <c r="B44" s="123" t="s">
        <v>65</v>
      </c>
      <c r="C44" s="123" t="s">
        <v>66</v>
      </c>
      <c r="D44" s="207">
        <v>444.44</v>
      </c>
    </row>
    <row r="45" spans="1:5" s="208" customFormat="1" ht="26.25" customHeight="1" x14ac:dyDescent="0.25">
      <c r="A45" s="242">
        <v>21</v>
      </c>
      <c r="B45" s="123" t="s">
        <v>67</v>
      </c>
      <c r="C45" s="123" t="s">
        <v>68</v>
      </c>
      <c r="D45" s="207">
        <v>504.9</v>
      </c>
    </row>
    <row r="46" spans="1:5" s="208" customFormat="1" ht="29.25" customHeight="1" x14ac:dyDescent="0.25">
      <c r="A46" s="242">
        <v>22</v>
      </c>
      <c r="B46" s="243" t="s">
        <v>69</v>
      </c>
      <c r="C46" s="123" t="s">
        <v>63</v>
      </c>
      <c r="D46" s="207">
        <v>385</v>
      </c>
    </row>
    <row r="47" spans="1:5" ht="42" customHeight="1" x14ac:dyDescent="0.25">
      <c r="A47" s="222">
        <v>23</v>
      </c>
      <c r="B47" s="224" t="s">
        <v>70</v>
      </c>
      <c r="C47" s="213" t="s">
        <v>71</v>
      </c>
      <c r="D47" s="199">
        <v>350</v>
      </c>
      <c r="E47" s="223"/>
    </row>
    <row r="48" spans="1:5" s="208" customFormat="1" ht="30.75" customHeight="1" thickBot="1" x14ac:dyDescent="0.3">
      <c r="A48" s="242">
        <v>24</v>
      </c>
      <c r="B48" s="244" t="s">
        <v>72</v>
      </c>
      <c r="C48" s="124" t="s">
        <v>159</v>
      </c>
      <c r="D48" s="221">
        <v>550</v>
      </c>
    </row>
    <row r="49" spans="1:5" s="208" customFormat="1" ht="15.75" thickBot="1" x14ac:dyDescent="0.3">
      <c r="A49" s="245" t="s">
        <v>85</v>
      </c>
      <c r="B49" s="246"/>
      <c r="C49" s="246"/>
      <c r="D49" s="247"/>
    </row>
    <row r="50" spans="1:5" s="208" customFormat="1" ht="21" customHeight="1" x14ac:dyDescent="0.25">
      <c r="A50" s="248">
        <v>25</v>
      </c>
      <c r="B50" s="249" t="s">
        <v>86</v>
      </c>
      <c r="C50" s="250" t="s">
        <v>87</v>
      </c>
      <c r="D50" s="251">
        <v>825</v>
      </c>
    </row>
    <row r="51" spans="1:5" s="208" customFormat="1" ht="30" customHeight="1" x14ac:dyDescent="0.25">
      <c r="A51" s="119">
        <v>26</v>
      </c>
      <c r="B51" s="252" t="s">
        <v>88</v>
      </c>
      <c r="C51" s="253" t="s">
        <v>89</v>
      </c>
      <c r="D51" s="207">
        <v>687.5</v>
      </c>
    </row>
    <row r="52" spans="1:5" s="208" customFormat="1" ht="27.75" customHeight="1" x14ac:dyDescent="0.25">
      <c r="A52" s="119">
        <v>27</v>
      </c>
      <c r="B52" s="252" t="s">
        <v>90</v>
      </c>
      <c r="C52" s="253" t="s">
        <v>89</v>
      </c>
      <c r="D52" s="207">
        <v>385</v>
      </c>
    </row>
    <row r="53" spans="1:5" s="208" customFormat="1" ht="36" customHeight="1" x14ac:dyDescent="0.25">
      <c r="A53" s="119">
        <v>28</v>
      </c>
      <c r="B53" s="252" t="s">
        <v>91</v>
      </c>
      <c r="C53" s="253" t="s">
        <v>89</v>
      </c>
      <c r="D53" s="207">
        <v>1034</v>
      </c>
    </row>
    <row r="54" spans="1:5" ht="28.5" customHeight="1" x14ac:dyDescent="0.25">
      <c r="A54" s="197">
        <v>29</v>
      </c>
      <c r="B54" s="227" t="s">
        <v>92</v>
      </c>
      <c r="C54" s="228" t="s">
        <v>89</v>
      </c>
      <c r="D54" s="199">
        <v>310</v>
      </c>
      <c r="E54" s="223"/>
    </row>
    <row r="55" spans="1:5" s="208" customFormat="1" ht="27" customHeight="1" x14ac:dyDescent="0.25">
      <c r="A55" s="254">
        <v>30</v>
      </c>
      <c r="B55" s="255" t="s">
        <v>93</v>
      </c>
      <c r="C55" s="129" t="s">
        <v>89</v>
      </c>
      <c r="D55" s="221">
        <v>449.19</v>
      </c>
    </row>
    <row r="56" spans="1:5" s="208" customFormat="1" ht="15.75" thickBot="1" x14ac:dyDescent="0.3">
      <c r="A56" s="256"/>
      <c r="B56" s="135"/>
      <c r="C56" s="257"/>
      <c r="D56" s="132"/>
    </row>
    <row r="57" spans="1:5" s="208" customFormat="1" ht="15.75" customHeight="1" thickBot="1" x14ac:dyDescent="0.3">
      <c r="A57" s="245" t="s">
        <v>94</v>
      </c>
      <c r="B57" s="246"/>
      <c r="C57" s="246"/>
      <c r="D57" s="258"/>
    </row>
    <row r="58" spans="1:5" s="208" customFormat="1" ht="34.5" customHeight="1" x14ac:dyDescent="0.25">
      <c r="A58" s="248">
        <v>31</v>
      </c>
      <c r="B58" s="128" t="s">
        <v>95</v>
      </c>
      <c r="C58" s="259" t="s">
        <v>96</v>
      </c>
      <c r="D58" s="251">
        <v>936</v>
      </c>
    </row>
    <row r="59" spans="1:5" ht="39.75" customHeight="1" x14ac:dyDescent="0.25">
      <c r="A59" s="197">
        <v>32</v>
      </c>
      <c r="B59" s="213" t="s">
        <v>97</v>
      </c>
      <c r="C59" s="232" t="s">
        <v>98</v>
      </c>
      <c r="D59" s="199">
        <v>343.98</v>
      </c>
      <c r="E59" s="223"/>
    </row>
    <row r="60" spans="1:5" ht="37.5" customHeight="1" x14ac:dyDescent="0.25">
      <c r="A60" s="197">
        <v>33</v>
      </c>
      <c r="B60" s="213" t="s">
        <v>99</v>
      </c>
      <c r="C60" s="232" t="s">
        <v>98</v>
      </c>
      <c r="D60" s="199">
        <v>417.1</v>
      </c>
      <c r="E60" s="223"/>
    </row>
    <row r="61" spans="1:5" ht="33.75" customHeight="1" thickBot="1" x14ac:dyDescent="0.3">
      <c r="A61" s="201">
        <v>34</v>
      </c>
      <c r="B61" s="217" t="s">
        <v>100</v>
      </c>
      <c r="C61" s="233" t="s">
        <v>101</v>
      </c>
      <c r="D61" s="218">
        <v>310</v>
      </c>
      <c r="E61" s="223"/>
    </row>
    <row r="62" spans="1:5" ht="15.75" customHeight="1" thickBot="1" x14ac:dyDescent="0.3">
      <c r="A62" s="225" t="s">
        <v>102</v>
      </c>
      <c r="B62" s="226"/>
      <c r="C62" s="226"/>
      <c r="D62" s="229"/>
      <c r="E62" s="223"/>
    </row>
    <row r="63" spans="1:5" ht="30" customHeight="1" x14ac:dyDescent="0.25">
      <c r="A63" s="194">
        <v>35</v>
      </c>
      <c r="B63" s="211" t="s">
        <v>199</v>
      </c>
      <c r="C63" s="231" t="s">
        <v>104</v>
      </c>
      <c r="D63" s="212">
        <v>687.5</v>
      </c>
      <c r="E63" s="223"/>
    </row>
    <row r="64" spans="1:5" ht="34.5" customHeight="1" x14ac:dyDescent="0.25">
      <c r="A64" s="197">
        <v>36</v>
      </c>
      <c r="B64" s="213" t="s">
        <v>105</v>
      </c>
      <c r="C64" s="232" t="s">
        <v>106</v>
      </c>
      <c r="D64" s="199">
        <v>333.33</v>
      </c>
      <c r="E64" s="223"/>
    </row>
    <row r="65" spans="1:5" ht="28.5" customHeight="1" thickBot="1" x14ac:dyDescent="0.3">
      <c r="A65" s="201">
        <v>37</v>
      </c>
      <c r="B65" s="217" t="s">
        <v>107</v>
      </c>
      <c r="C65" s="233" t="s">
        <v>108</v>
      </c>
      <c r="D65" s="218">
        <v>483.62</v>
      </c>
      <c r="E65" s="223"/>
    </row>
    <row r="66" spans="1:5" ht="15.75" customHeight="1" thickBot="1" x14ac:dyDescent="0.3">
      <c r="A66" s="225" t="s">
        <v>109</v>
      </c>
      <c r="B66" s="226"/>
      <c r="C66" s="226"/>
      <c r="D66" s="229"/>
      <c r="E66" s="223"/>
    </row>
    <row r="67" spans="1:5" ht="30" customHeight="1" thickBot="1" x14ac:dyDescent="0.3">
      <c r="A67" s="234">
        <v>38</v>
      </c>
      <c r="B67" s="230" t="s">
        <v>110</v>
      </c>
      <c r="C67" s="235" t="s">
        <v>111</v>
      </c>
      <c r="D67" s="236">
        <v>330</v>
      </c>
      <c r="E67" s="223"/>
    </row>
    <row r="68" spans="1:5" s="208" customFormat="1" ht="15.75" customHeight="1" thickBot="1" x14ac:dyDescent="0.3">
      <c r="A68" s="245" t="s">
        <v>112</v>
      </c>
      <c r="B68" s="246"/>
      <c r="C68" s="246"/>
      <c r="D68" s="258"/>
    </row>
    <row r="69" spans="1:5" s="208" customFormat="1" ht="28.5" customHeight="1" thickBot="1" x14ac:dyDescent="0.3">
      <c r="A69" s="125">
        <v>39</v>
      </c>
      <c r="B69" s="260" t="s">
        <v>113</v>
      </c>
      <c r="C69" s="127" t="s">
        <v>198</v>
      </c>
      <c r="D69" s="126">
        <v>700</v>
      </c>
    </row>
    <row r="70" spans="1:5" s="208" customFormat="1" ht="15.75" customHeight="1" thickBot="1" x14ac:dyDescent="0.3">
      <c r="A70" s="245" t="s">
        <v>115</v>
      </c>
      <c r="B70" s="246"/>
      <c r="C70" s="246"/>
      <c r="D70" s="258"/>
    </row>
    <row r="71" spans="1:5" ht="27" customHeight="1" thickBot="1" x14ac:dyDescent="0.3">
      <c r="A71" s="194">
        <v>40</v>
      </c>
      <c r="B71" s="211" t="s">
        <v>116</v>
      </c>
      <c r="C71" s="231" t="s">
        <v>117</v>
      </c>
      <c r="D71" s="237">
        <v>550</v>
      </c>
      <c r="E71" s="223"/>
    </row>
    <row r="72" spans="1:5" s="208" customFormat="1" ht="15.75" customHeight="1" thickBot="1" x14ac:dyDescent="0.3">
      <c r="A72" s="245" t="s">
        <v>118</v>
      </c>
      <c r="B72" s="246"/>
      <c r="C72" s="246"/>
      <c r="D72" s="258"/>
    </row>
    <row r="73" spans="1:5" ht="34.5" customHeight="1" x14ac:dyDescent="0.25">
      <c r="A73" s="194">
        <v>41</v>
      </c>
      <c r="B73" s="231" t="s">
        <v>119</v>
      </c>
      <c r="C73" s="231" t="s">
        <v>120</v>
      </c>
      <c r="D73" s="212">
        <v>594</v>
      </c>
      <c r="E73" s="223"/>
    </row>
    <row r="74" spans="1:5" ht="33" x14ac:dyDescent="0.25">
      <c r="A74" s="197">
        <v>42</v>
      </c>
      <c r="B74" s="232" t="s">
        <v>121</v>
      </c>
      <c r="C74" s="232" t="s">
        <v>122</v>
      </c>
      <c r="D74" s="199">
        <v>385</v>
      </c>
      <c r="E74" s="223"/>
    </row>
    <row r="75" spans="1:5" s="208" customFormat="1" ht="25.5" customHeight="1" x14ac:dyDescent="0.25">
      <c r="A75" s="119">
        <v>43</v>
      </c>
      <c r="B75" s="123" t="s">
        <v>123</v>
      </c>
      <c r="C75" s="261" t="s">
        <v>124</v>
      </c>
      <c r="D75" s="207">
        <v>310</v>
      </c>
    </row>
    <row r="76" spans="1:5" s="208" customFormat="1" ht="24" customHeight="1" x14ac:dyDescent="0.25">
      <c r="A76" s="119">
        <v>44</v>
      </c>
      <c r="B76" s="123" t="s">
        <v>125</v>
      </c>
      <c r="C76" s="261" t="s">
        <v>124</v>
      </c>
      <c r="D76" s="207">
        <v>310</v>
      </c>
    </row>
    <row r="77" spans="1:5" ht="33" x14ac:dyDescent="0.25">
      <c r="A77" s="197">
        <v>45</v>
      </c>
      <c r="B77" s="232" t="s">
        <v>126</v>
      </c>
      <c r="C77" s="232" t="s">
        <v>127</v>
      </c>
      <c r="D77" s="199">
        <v>330</v>
      </c>
      <c r="E77" s="223"/>
    </row>
    <row r="78" spans="1:5" ht="33" x14ac:dyDescent="0.25">
      <c r="A78" s="197">
        <v>46</v>
      </c>
      <c r="B78" s="238" t="s">
        <v>128</v>
      </c>
      <c r="C78" s="232" t="s">
        <v>127</v>
      </c>
      <c r="D78" s="199">
        <v>330</v>
      </c>
      <c r="E78" s="223"/>
    </row>
    <row r="79" spans="1:5" s="208" customFormat="1" ht="33" x14ac:dyDescent="0.25">
      <c r="A79" s="119">
        <v>47</v>
      </c>
      <c r="B79" s="261" t="s">
        <v>129</v>
      </c>
      <c r="C79" s="261" t="s">
        <v>130</v>
      </c>
      <c r="D79" s="207">
        <v>310</v>
      </c>
    </row>
    <row r="80" spans="1:5" s="208" customFormat="1" ht="29.25" customHeight="1" thickBot="1" x14ac:dyDescent="0.3">
      <c r="A80" s="254">
        <v>48</v>
      </c>
      <c r="B80" s="129" t="s">
        <v>131</v>
      </c>
      <c r="C80" s="262" t="s">
        <v>130</v>
      </c>
      <c r="D80" s="221">
        <v>310</v>
      </c>
    </row>
    <row r="81" spans="1:5" s="208" customFormat="1" ht="15.75" customHeight="1" thickBot="1" x14ac:dyDescent="0.3">
      <c r="A81" s="245" t="s">
        <v>132</v>
      </c>
      <c r="B81" s="246"/>
      <c r="C81" s="246"/>
      <c r="D81" s="258"/>
    </row>
    <row r="82" spans="1:5" ht="35.25" customHeight="1" thickBot="1" x14ac:dyDescent="0.3">
      <c r="A82" s="234">
        <v>49</v>
      </c>
      <c r="B82" s="239" t="s">
        <v>133</v>
      </c>
      <c r="C82" s="235" t="s">
        <v>134</v>
      </c>
      <c r="D82" s="240">
        <v>400</v>
      </c>
      <c r="E82" s="223"/>
    </row>
    <row r="83" spans="1:5" s="208" customFormat="1" ht="15.75" customHeight="1" thickBot="1" x14ac:dyDescent="0.3">
      <c r="A83" s="245" t="s">
        <v>135</v>
      </c>
      <c r="B83" s="246"/>
      <c r="C83" s="246"/>
      <c r="D83" s="258"/>
    </row>
    <row r="84" spans="1:5" s="208" customFormat="1" ht="26.25" customHeight="1" thickBot="1" x14ac:dyDescent="0.3">
      <c r="A84" s="125">
        <v>50</v>
      </c>
      <c r="B84" s="128" t="s">
        <v>136</v>
      </c>
      <c r="C84" s="127" t="s">
        <v>137</v>
      </c>
      <c r="D84" s="263">
        <v>1034</v>
      </c>
    </row>
    <row r="85" spans="1:5" s="208" customFormat="1" ht="15.75" customHeight="1" thickBot="1" x14ac:dyDescent="0.3">
      <c r="A85" s="245" t="s">
        <v>138</v>
      </c>
      <c r="B85" s="246"/>
      <c r="C85" s="246"/>
      <c r="D85" s="258"/>
    </row>
    <row r="86" spans="1:5" ht="32.25" customHeight="1" x14ac:dyDescent="0.25">
      <c r="A86" s="194">
        <v>51</v>
      </c>
      <c r="B86" s="241" t="s">
        <v>139</v>
      </c>
      <c r="C86" s="231" t="s">
        <v>140</v>
      </c>
      <c r="D86" s="212">
        <v>385</v>
      </c>
      <c r="E86" s="223"/>
    </row>
    <row r="87" spans="1:5" s="208" customFormat="1" ht="24.75" customHeight="1" thickBot="1" x14ac:dyDescent="0.3">
      <c r="A87" s="125">
        <v>52</v>
      </c>
      <c r="B87" s="124" t="s">
        <v>141</v>
      </c>
      <c r="C87" s="127" t="s">
        <v>142</v>
      </c>
      <c r="D87" s="221">
        <v>385</v>
      </c>
    </row>
    <row r="88" spans="1:5" s="208" customFormat="1" ht="15.75" thickBot="1" x14ac:dyDescent="0.3">
      <c r="A88" s="264" t="s">
        <v>143</v>
      </c>
      <c r="B88" s="265"/>
      <c r="C88" s="265"/>
      <c r="D88" s="266"/>
    </row>
    <row r="89" spans="1:5" s="208" customFormat="1" ht="31.5" customHeight="1" thickBot="1" x14ac:dyDescent="0.3">
      <c r="A89" s="267">
        <v>53</v>
      </c>
      <c r="B89" s="268" t="s">
        <v>144</v>
      </c>
      <c r="C89" s="269" t="s">
        <v>145</v>
      </c>
      <c r="D89" s="270">
        <v>500</v>
      </c>
    </row>
    <row r="90" spans="1:5" s="208" customFormat="1" ht="15.75" customHeight="1" thickBot="1" x14ac:dyDescent="0.3">
      <c r="A90" s="245" t="s">
        <v>146</v>
      </c>
      <c r="B90" s="246"/>
      <c r="C90" s="246"/>
      <c r="D90" s="258"/>
    </row>
    <row r="91" spans="1:5" s="208" customFormat="1" ht="24" customHeight="1" x14ac:dyDescent="0.25">
      <c r="A91" s="248">
        <v>54</v>
      </c>
      <c r="B91" s="128" t="s">
        <v>147</v>
      </c>
      <c r="C91" s="259" t="s">
        <v>148</v>
      </c>
      <c r="D91" s="251">
        <v>440</v>
      </c>
    </row>
    <row r="92" spans="1:5" s="208" customFormat="1" ht="24.75" customHeight="1" x14ac:dyDescent="0.25">
      <c r="A92" s="119">
        <v>55</v>
      </c>
      <c r="B92" s="262" t="s">
        <v>151</v>
      </c>
      <c r="C92" s="262" t="s">
        <v>150</v>
      </c>
      <c r="D92" s="207">
        <v>330</v>
      </c>
    </row>
    <row r="93" spans="1:5" s="208" customFormat="1" ht="20.25" customHeight="1" x14ac:dyDescent="0.25">
      <c r="A93" s="119">
        <v>56</v>
      </c>
      <c r="B93" s="262" t="s">
        <v>152</v>
      </c>
      <c r="C93" s="262" t="s">
        <v>150</v>
      </c>
      <c r="D93" s="207">
        <v>330</v>
      </c>
    </row>
    <row r="94" spans="1:5" s="208" customFormat="1" ht="16.5" x14ac:dyDescent="0.25">
      <c r="A94" s="119">
        <v>57</v>
      </c>
      <c r="B94" s="262" t="s">
        <v>153</v>
      </c>
      <c r="C94" s="262" t="s">
        <v>150</v>
      </c>
      <c r="D94" s="207">
        <f>330</f>
        <v>330</v>
      </c>
    </row>
    <row r="95" spans="1:5" s="208" customFormat="1" ht="22.5" customHeight="1" x14ac:dyDescent="0.25">
      <c r="A95" s="254">
        <v>58</v>
      </c>
      <c r="B95" s="271" t="s">
        <v>154</v>
      </c>
      <c r="C95" s="262" t="s">
        <v>150</v>
      </c>
      <c r="D95" s="221">
        <f>330</f>
        <v>330</v>
      </c>
    </row>
    <row r="96" spans="1:5" s="208" customFormat="1" ht="30" customHeight="1" thickBot="1" x14ac:dyDescent="0.3">
      <c r="A96" s="272" t="s">
        <v>182</v>
      </c>
      <c r="B96" s="244" t="s">
        <v>173</v>
      </c>
      <c r="C96" s="124" t="s">
        <v>174</v>
      </c>
      <c r="D96" s="221">
        <v>330</v>
      </c>
    </row>
    <row r="97" spans="1:4" s="208" customFormat="1" ht="15.75" customHeight="1" thickBot="1" x14ac:dyDescent="0.3">
      <c r="A97" s="245" t="s">
        <v>181</v>
      </c>
      <c r="B97" s="246"/>
      <c r="C97" s="246"/>
      <c r="D97" s="258"/>
    </row>
    <row r="98" spans="1:4" s="208" customFormat="1" ht="21" customHeight="1" x14ac:dyDescent="0.25">
      <c r="A98" s="273" t="s">
        <v>207</v>
      </c>
      <c r="B98" s="274" t="s">
        <v>162</v>
      </c>
      <c r="C98" s="275" t="s">
        <v>202</v>
      </c>
      <c r="D98" s="251">
        <v>350</v>
      </c>
    </row>
    <row r="99" spans="1:4" s="208" customFormat="1" ht="28.5" customHeight="1" x14ac:dyDescent="0.25">
      <c r="A99" s="119">
        <v>61</v>
      </c>
      <c r="B99" s="123" t="s">
        <v>164</v>
      </c>
      <c r="C99" s="123" t="s">
        <v>203</v>
      </c>
      <c r="D99" s="207">
        <v>310</v>
      </c>
    </row>
    <row r="100" spans="1:4" s="208" customFormat="1" ht="31.5" customHeight="1" x14ac:dyDescent="0.25">
      <c r="A100" s="119">
        <v>62</v>
      </c>
      <c r="B100" s="124" t="s">
        <v>168</v>
      </c>
      <c r="C100" s="123" t="s">
        <v>203</v>
      </c>
      <c r="D100" s="207">
        <v>310</v>
      </c>
    </row>
    <row r="101" spans="1:4" s="208" customFormat="1" ht="27" customHeight="1" x14ac:dyDescent="0.25">
      <c r="A101" s="276" t="s">
        <v>208</v>
      </c>
      <c r="B101" s="123" t="s">
        <v>169</v>
      </c>
      <c r="C101" s="123" t="s">
        <v>203</v>
      </c>
      <c r="D101" s="207">
        <v>310</v>
      </c>
    </row>
    <row r="102" spans="1:4" s="208" customFormat="1" ht="34.5" customHeight="1" x14ac:dyDescent="0.25">
      <c r="A102" s="119">
        <v>64</v>
      </c>
      <c r="B102" s="275" t="s">
        <v>170</v>
      </c>
      <c r="C102" s="123" t="s">
        <v>203</v>
      </c>
      <c r="D102" s="207">
        <v>310</v>
      </c>
    </row>
    <row r="103" spans="1:4" s="208" customFormat="1" ht="26.25" customHeight="1" x14ac:dyDescent="0.25">
      <c r="A103" s="119">
        <v>65</v>
      </c>
      <c r="B103" s="262" t="s">
        <v>171</v>
      </c>
      <c r="C103" s="123" t="s">
        <v>203</v>
      </c>
      <c r="D103" s="207">
        <v>310</v>
      </c>
    </row>
    <row r="104" spans="1:4" s="208" customFormat="1" ht="31.5" customHeight="1" thickBot="1" x14ac:dyDescent="0.3">
      <c r="A104" s="276" t="s">
        <v>209</v>
      </c>
      <c r="B104" s="243" t="s">
        <v>172</v>
      </c>
      <c r="C104" s="123" t="s">
        <v>203</v>
      </c>
      <c r="D104" s="207">
        <v>310</v>
      </c>
    </row>
    <row r="105" spans="1:4" ht="24" customHeight="1" thickBot="1" x14ac:dyDescent="0.3">
      <c r="A105" s="117" t="s">
        <v>155</v>
      </c>
      <c r="B105" s="118"/>
      <c r="C105" s="120"/>
      <c r="D105" s="134">
        <f>SUM(D39:D104)</f>
        <v>22856.22</v>
      </c>
    </row>
    <row r="106" spans="1:4" ht="25.5" customHeight="1" thickBot="1" x14ac:dyDescent="0.3">
      <c r="B106" s="166" t="s">
        <v>201</v>
      </c>
      <c r="C106" s="167"/>
      <c r="D106" s="136">
        <f>SUM(D105+D29+D16)</f>
        <v>34983.270000000004</v>
      </c>
    </row>
    <row r="107" spans="1:4" ht="15.75" thickBot="1" x14ac:dyDescent="0.3"/>
    <row r="108" spans="1:4" ht="16.5" thickBot="1" x14ac:dyDescent="0.3">
      <c r="B108" s="133" t="s">
        <v>191</v>
      </c>
    </row>
    <row r="109" spans="1:4" ht="26.25" customHeight="1" x14ac:dyDescent="0.25">
      <c r="A109" s="16">
        <v>67</v>
      </c>
      <c r="B109" s="130" t="s">
        <v>210</v>
      </c>
      <c r="C109" s="16" t="s">
        <v>211</v>
      </c>
      <c r="D109" s="33">
        <v>400</v>
      </c>
    </row>
    <row r="110" spans="1:4" ht="25.5" customHeight="1" x14ac:dyDescent="0.25">
      <c r="A110" s="16">
        <v>68</v>
      </c>
      <c r="B110" s="130" t="s">
        <v>213</v>
      </c>
      <c r="C110" s="16" t="s">
        <v>192</v>
      </c>
      <c r="D110" s="33">
        <v>310</v>
      </c>
    </row>
    <row r="111" spans="1:4" ht="21.75" customHeight="1" x14ac:dyDescent="0.25">
      <c r="A111" s="16">
        <v>69</v>
      </c>
      <c r="B111" s="130" t="s">
        <v>212</v>
      </c>
      <c r="C111" s="130" t="s">
        <v>193</v>
      </c>
      <c r="D111" s="74">
        <v>440</v>
      </c>
    </row>
    <row r="112" spans="1:4" ht="21" customHeight="1" x14ac:dyDescent="0.25">
      <c r="A112" s="16">
        <v>70</v>
      </c>
      <c r="B112" s="130" t="s">
        <v>204</v>
      </c>
      <c r="C112" s="130" t="s">
        <v>194</v>
      </c>
      <c r="D112" s="74">
        <v>950</v>
      </c>
    </row>
    <row r="113" spans="1:4" ht="23.25" customHeight="1" x14ac:dyDescent="0.25">
      <c r="A113" s="16">
        <v>71</v>
      </c>
      <c r="B113" s="130" t="s">
        <v>195</v>
      </c>
      <c r="C113" s="130" t="s">
        <v>196</v>
      </c>
      <c r="D113" s="74">
        <v>1334</v>
      </c>
    </row>
    <row r="114" spans="1:4" ht="15.75" thickBot="1" x14ac:dyDescent="0.3">
      <c r="B114" s="88"/>
      <c r="C114" s="16"/>
      <c r="D114" s="89"/>
    </row>
    <row r="115" spans="1:4" ht="15.75" thickBot="1" x14ac:dyDescent="0.3">
      <c r="B115" s="131" t="s">
        <v>200</v>
      </c>
      <c r="D115" s="139">
        <f>SUM(D109:D114)</f>
        <v>3434</v>
      </c>
    </row>
    <row r="116" spans="1:4" ht="15.75" thickBot="1" x14ac:dyDescent="0.3"/>
    <row r="117" spans="1:4" ht="19.5" thickBot="1" x14ac:dyDescent="0.35">
      <c r="B117" s="164" t="s">
        <v>197</v>
      </c>
      <c r="C117" s="165"/>
      <c r="D117" s="137">
        <f>D106+D115</f>
        <v>38417.270000000004</v>
      </c>
    </row>
  </sheetData>
  <mergeCells count="35">
    <mergeCell ref="A68:C68"/>
    <mergeCell ref="A70:C70"/>
    <mergeCell ref="A72:C72"/>
    <mergeCell ref="A81:C81"/>
    <mergeCell ref="A83:C83"/>
    <mergeCell ref="A7:A8"/>
    <mergeCell ref="B7:B8"/>
    <mergeCell ref="C7:C8"/>
    <mergeCell ref="D7:D8"/>
    <mergeCell ref="A4:D4"/>
    <mergeCell ref="A5:D5"/>
    <mergeCell ref="A6:B6"/>
    <mergeCell ref="D36:D37"/>
    <mergeCell ref="A9:C9"/>
    <mergeCell ref="A16:C16"/>
    <mergeCell ref="A18:A19"/>
    <mergeCell ref="B18:B19"/>
    <mergeCell ref="C18:C19"/>
    <mergeCell ref="D18:D19"/>
    <mergeCell ref="A20:C20"/>
    <mergeCell ref="A29:C29"/>
    <mergeCell ref="A36:A37"/>
    <mergeCell ref="B36:B37"/>
    <mergeCell ref="C36:C37"/>
    <mergeCell ref="A38:C38"/>
    <mergeCell ref="A49:C49"/>
    <mergeCell ref="A57:C57"/>
    <mergeCell ref="A62:C62"/>
    <mergeCell ref="A66:C66"/>
    <mergeCell ref="B117:C117"/>
    <mergeCell ref="B106:C106"/>
    <mergeCell ref="A85:C85"/>
    <mergeCell ref="A88:C88"/>
    <mergeCell ref="A90:C90"/>
    <mergeCell ref="A97:C97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DETALLE PERSONAL ADM-CONTRAT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TESORERIA1</dc:creator>
  <cp:lastModifiedBy>ALCALDE SAN PEDRO</cp:lastModifiedBy>
  <cp:lastPrinted>2019-09-26T17:19:48Z</cp:lastPrinted>
  <dcterms:created xsi:type="dcterms:W3CDTF">2019-02-18T21:52:06Z</dcterms:created>
  <dcterms:modified xsi:type="dcterms:W3CDTF">2019-09-28T02:44:03Z</dcterms:modified>
</cp:coreProperties>
</file>